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am 2026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8" i="1" l="1"/>
  <c r="H255" i="1"/>
  <c r="H248" i="1"/>
  <c r="H212" i="1"/>
  <c r="H195" i="1"/>
  <c r="H174" i="1"/>
  <c r="H162" i="1"/>
  <c r="H145" i="1"/>
  <c r="H125" i="1"/>
  <c r="H111" i="1"/>
  <c r="H105" i="1"/>
  <c r="H99" i="1"/>
  <c r="H66" i="1"/>
  <c r="H61" i="1"/>
  <c r="H56" i="1"/>
  <c r="H48" i="1"/>
  <c r="H36" i="1"/>
  <c r="H25" i="1"/>
  <c r="H18" i="1"/>
  <c r="H11" i="1"/>
  <c r="H5" i="1"/>
</calcChain>
</file>

<file path=xl/sharedStrings.xml><?xml version="1.0" encoding="utf-8"?>
<sst xmlns="http://schemas.openxmlformats.org/spreadsheetml/2006/main" count="502" uniqueCount="108">
  <si>
    <t>STT</t>
  </si>
  <si>
    <t>Mã loại đất</t>
  </si>
  <si>
    <t>Số mẫu (K≥1)</t>
  </si>
  <si>
    <t>K Thấp nhất</t>
  </si>
  <si>
    <t>K Cao nhất</t>
  </si>
  <si>
    <t>K Trung bình</t>
  </si>
  <si>
    <t>ODT</t>
  </si>
  <si>
    <t>ONT</t>
  </si>
  <si>
    <t>CHN</t>
  </si>
  <si>
    <t>CLN</t>
  </si>
  <si>
    <t>NTS</t>
  </si>
  <si>
    <t>RSX</t>
  </si>
  <si>
    <t>—</t>
  </si>
  <si>
    <t>TMD</t>
  </si>
  <si>
    <t>Xã/Phường</t>
  </si>
  <si>
    <t>Phường Bảo An</t>
  </si>
  <si>
    <t xml:space="preserve">   ↳ Tổng: Phường Bảo An</t>
  </si>
  <si>
    <t>Phường Bắc Nha Trang</t>
  </si>
  <si>
    <t xml:space="preserve">   ↳ Tổng: Phường Bắc Nha Trang</t>
  </si>
  <si>
    <t>Phường Hòa Thắng</t>
  </si>
  <si>
    <t xml:space="preserve">   ↳ Tổng: Phường Hòa Thắng</t>
  </si>
  <si>
    <t>Phường Nam Nha Trang</t>
  </si>
  <si>
    <t xml:space="preserve">   ↳ Tổng: Phường Nam Nha Trang</t>
  </si>
  <si>
    <t>Phường Nha Trang</t>
  </si>
  <si>
    <t xml:space="preserve">   ↳ Tổng: Phường Nha Trang</t>
  </si>
  <si>
    <t>Phường Ninh Hòa</t>
  </si>
  <si>
    <t xml:space="preserve">   ↳ Tổng: Phường Ninh Hòa</t>
  </si>
  <si>
    <t>Phường Phan Rang</t>
  </si>
  <si>
    <t xml:space="preserve">   ↳ Tổng: Phường Phan Rang</t>
  </si>
  <si>
    <t>Phường Tây Nha Trang</t>
  </si>
  <si>
    <t xml:space="preserve">   ↳ Tổng: Phường Tây Nha Trang</t>
  </si>
  <si>
    <t>Phường Đô Vinh</t>
  </si>
  <si>
    <t xml:space="preserve">   ↳ Tổng: Phường Đô Vinh</t>
  </si>
  <si>
    <t>Phường Đông Hải</t>
  </si>
  <si>
    <t xml:space="preserve">   ↳ Tổng: Phường Đông Hải</t>
  </si>
  <si>
    <t>Phường Đông Ninh Hòa</t>
  </si>
  <si>
    <t xml:space="preserve">   ↳ Tổng: Phường Đông Ninh Hòa</t>
  </si>
  <si>
    <t>Xã Bắc Khánh Vĩnh</t>
  </si>
  <si>
    <t xml:space="preserve">   ↳ Tổng: Xã Bắc Khánh Vĩnh</t>
  </si>
  <si>
    <t>Xã Bắc Ninh Hòa</t>
  </si>
  <si>
    <t xml:space="preserve">   ↳ Tổng: Xã Bắc Ninh Hòa</t>
  </si>
  <si>
    <t>Xã Cam An</t>
  </si>
  <si>
    <t xml:space="preserve">   ↳ Tổng: Xã Cam An</t>
  </si>
  <si>
    <t>Xã Cam Hiệp</t>
  </si>
  <si>
    <t xml:space="preserve">   ↳ Tổng: Xã Cam Hiệp</t>
  </si>
  <si>
    <t>Xã Cà Ná</t>
  </si>
  <si>
    <t xml:space="preserve">   ↳ Tổng: Xã Cà Ná</t>
  </si>
  <si>
    <t>Xã Diên Khánh</t>
  </si>
  <si>
    <t xml:space="preserve">   ↳ Tổng: Xã Diên Khánh</t>
  </si>
  <si>
    <t>Xã Diên Lâm</t>
  </si>
  <si>
    <t xml:space="preserve">   ↳ Tổng: Xã Diên Lâm</t>
  </si>
  <si>
    <t>Xã Diên Lạc</t>
  </si>
  <si>
    <t xml:space="preserve">   ↳ Tổng: Xã Diên Lạc</t>
  </si>
  <si>
    <t>Xã Diên Thọ</t>
  </si>
  <si>
    <t xml:space="preserve">   ↳ Tổng: Xã Diên Thọ</t>
  </si>
  <si>
    <t>Xã Diên Điền</t>
  </si>
  <si>
    <t xml:space="preserve">   ↳ Tổng: Xã Diên Điền</t>
  </si>
  <si>
    <t>Xã Hòa Trí</t>
  </si>
  <si>
    <t xml:space="preserve">   ↳ Tổng: Xã Hòa Trí</t>
  </si>
  <si>
    <t>Xã Khánh Sơn</t>
  </si>
  <si>
    <t xml:space="preserve">   ↳ Tổng: Xã Khánh Sơn</t>
  </si>
  <si>
    <t>Xã Khánh Vĩnh</t>
  </si>
  <si>
    <t xml:space="preserve">   ↳ Tổng: Xã Khánh Vĩnh</t>
  </si>
  <si>
    <t>Xã Nam Khánh Vĩnh</t>
  </si>
  <si>
    <t xml:space="preserve">   ↳ Tổng: Xã Nam Khánh Vĩnh</t>
  </si>
  <si>
    <t>Xã Nam Ninh Hòa</t>
  </si>
  <si>
    <t xml:space="preserve">   ↳ Tổng: Xã Nam Ninh Hòa</t>
  </si>
  <si>
    <t>Xã Ninh Phước</t>
  </si>
  <si>
    <t xml:space="preserve">   ↳ Tổng: Xã Ninh Phước</t>
  </si>
  <si>
    <t>Xã Ninh Sơn</t>
  </si>
  <si>
    <t xml:space="preserve">   ↳ Tổng: Xã Ninh Sơn</t>
  </si>
  <si>
    <t>Xã Phước Dinh</t>
  </si>
  <si>
    <t xml:space="preserve">   ↳ Tổng: Xã Phước Dinh</t>
  </si>
  <si>
    <t>Xã Phước Hà</t>
  </si>
  <si>
    <t xml:space="preserve">   ↳ Tổng: Xã Phước Hà</t>
  </si>
  <si>
    <t>Xã Phước Hậu</t>
  </si>
  <si>
    <t xml:space="preserve">   ↳ Tổng: Xã Phước Hậu</t>
  </si>
  <si>
    <t>Xã Phước Hữu</t>
  </si>
  <si>
    <t xml:space="preserve">   ↳ Tổng: Xã Phước Hữu</t>
  </si>
  <si>
    <t>Xã Suối Hiệp</t>
  </si>
  <si>
    <t xml:space="preserve">   ↳ Tổng: Xã Suối Hiệp</t>
  </si>
  <si>
    <t>Xã Thuận Nam</t>
  </si>
  <si>
    <t xml:space="preserve">   ↳ Tổng: Xã Thuận Nam</t>
  </si>
  <si>
    <t>Xã Trung Khánh Vĩnh</t>
  </si>
  <si>
    <t xml:space="preserve">   ↳ Tổng: Xã Trung Khánh Vĩnh</t>
  </si>
  <si>
    <t>Xã Tu Bông</t>
  </si>
  <si>
    <t xml:space="preserve">   ↳ Tổng: Xã Tu Bông</t>
  </si>
  <si>
    <t>Xã Tân Định</t>
  </si>
  <si>
    <t xml:space="preserve">   ↳ Tổng: Xã Tân Định</t>
  </si>
  <si>
    <t>Xã Tây Khánh Sơn</t>
  </si>
  <si>
    <t xml:space="preserve">   ↳ Tổng: Xã Tây Khánh Sơn</t>
  </si>
  <si>
    <t>Xã Tây Khánh Vĩnh</t>
  </si>
  <si>
    <t xml:space="preserve">   ↳ Tổng: Xã Tây Khánh Vĩnh</t>
  </si>
  <si>
    <t>Xã Tây Ninh Hòa</t>
  </si>
  <si>
    <t xml:space="preserve">   ↳ Tổng: Xã Tây Ninh Hòa</t>
  </si>
  <si>
    <t>Xã Vạn Hưng</t>
  </si>
  <si>
    <t xml:space="preserve">   ↳ Tổng: Xã Vạn Hưng</t>
  </si>
  <si>
    <t>Xã Vạn Ninh</t>
  </si>
  <si>
    <t xml:space="preserve">   ↳ Tổng: Xã Vạn Ninh</t>
  </si>
  <si>
    <t>Xã Vạn Thắng</t>
  </si>
  <si>
    <t xml:space="preserve">   ↳ Tổng: Xã Vạn Thắng</t>
  </si>
  <si>
    <t>Xã Đông Khánh Sơn</t>
  </si>
  <si>
    <t xml:space="preserve">   ↳ Tổng: Xã Đông Khánh Sơn</t>
  </si>
  <si>
    <t>Xã Đại Lãnh</t>
  </si>
  <si>
    <t xml:space="preserve">   ↳ Tổng: Xã Đại Lãnh</t>
  </si>
  <si>
    <t>Phụ lục I.1. HỆ SỐ ĐIỀU CHỈNH MỨC BIẾN ĐỘNG THỊ TRƯỜNG</t>
  </si>
  <si>
    <t>(Ban hành kèm theo Quyết định số        /2026/QĐ-UBND ngày     tháng     năm 2026 của Ủy ban nhân dân tỉnh Khánh Hòa)</t>
  </si>
  <si>
    <t>Hệ số điều chỉnh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</si>
</sst>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i/>
      <sz val="11"/>
      <color rgb="FF595959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2"/>
  <sheetViews>
    <sheetView tabSelected="1" zoomScaleNormal="100" workbookViewId="0">
      <selection activeCell="H10" sqref="H10"/>
    </sheetView>
  </sheetViews>
  <sheetFormatPr defaultRowHeight="15" x14ac:dyDescent="0.25"/>
  <cols>
    <col min="1" max="1" width="6" customWidth="1"/>
    <col min="2" max="2" width="33.5703125" customWidth="1"/>
    <col min="3" max="3" width="17.140625" customWidth="1"/>
    <col min="4" max="7" width="14" hidden="1" customWidth="1"/>
    <col min="8" max="8" width="18.85546875" style="13" customWidth="1"/>
  </cols>
  <sheetData>
    <row r="1" spans="1:8" ht="19.5" customHeight="1" x14ac:dyDescent="0.25">
      <c r="A1" s="15" t="s">
        <v>105</v>
      </c>
      <c r="B1" s="14"/>
      <c r="C1" s="14"/>
      <c r="D1" s="14"/>
      <c r="E1" s="14"/>
      <c r="F1" s="14"/>
      <c r="G1" s="14"/>
      <c r="H1" s="14"/>
    </row>
    <row r="2" spans="1:8" ht="31.5" customHeight="1" x14ac:dyDescent="0.25">
      <c r="A2" s="16" t="s">
        <v>106</v>
      </c>
      <c r="B2" s="14"/>
      <c r="C2" s="14"/>
      <c r="D2" s="14"/>
      <c r="E2" s="14"/>
      <c r="F2" s="14"/>
      <c r="G2" s="14"/>
      <c r="H2" s="14"/>
    </row>
    <row r="4" spans="1:8" ht="30" customHeight="1" x14ac:dyDescent="0.25">
      <c r="A4" s="6" t="s">
        <v>0</v>
      </c>
      <c r="B4" s="6" t="s">
        <v>14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10" t="s">
        <v>107</v>
      </c>
    </row>
    <row r="5" spans="1:8" x14ac:dyDescent="0.25">
      <c r="A5" s="1">
        <v>1</v>
      </c>
      <c r="B5" s="2" t="s">
        <v>15</v>
      </c>
      <c r="C5" s="1" t="s">
        <v>6</v>
      </c>
      <c r="D5" s="1">
        <v>133</v>
      </c>
      <c r="E5" s="3">
        <v>1</v>
      </c>
      <c r="F5" s="3">
        <v>14.1372</v>
      </c>
      <c r="G5" s="3">
        <v>1.8641000000000001</v>
      </c>
      <c r="H5" s="11">
        <f>(1.1919+1.44)/2</f>
        <v>1.31595</v>
      </c>
    </row>
    <row r="6" spans="1:8" x14ac:dyDescent="0.25">
      <c r="A6" s="1"/>
      <c r="B6" s="2"/>
      <c r="C6" s="1"/>
      <c r="D6" s="1"/>
      <c r="E6" s="3"/>
      <c r="F6" s="3"/>
      <c r="G6" s="3"/>
      <c r="H6" s="11"/>
    </row>
    <row r="7" spans="1:8" x14ac:dyDescent="0.25">
      <c r="A7" s="1">
        <v>3</v>
      </c>
      <c r="B7" s="2" t="s">
        <v>15</v>
      </c>
      <c r="C7" s="1" t="s">
        <v>8</v>
      </c>
      <c r="D7" s="1">
        <v>134</v>
      </c>
      <c r="E7" s="3">
        <v>1.0007999999999999</v>
      </c>
      <c r="F7" s="3">
        <v>22.502500000000001</v>
      </c>
      <c r="G7" s="3">
        <v>2.3559999999999999</v>
      </c>
      <c r="H7" s="11">
        <v>1.3392999999999999</v>
      </c>
    </row>
    <row r="8" spans="1:8" x14ac:dyDescent="0.25">
      <c r="A8" s="1">
        <v>4</v>
      </c>
      <c r="B8" s="2" t="s">
        <v>15</v>
      </c>
      <c r="C8" s="1" t="s">
        <v>9</v>
      </c>
      <c r="D8" s="1">
        <v>43</v>
      </c>
      <c r="E8" s="3">
        <v>1</v>
      </c>
      <c r="F8" s="3">
        <v>10.1402</v>
      </c>
      <c r="G8" s="3">
        <v>2.3589000000000002</v>
      </c>
      <c r="H8" s="11">
        <v>1.4561999999999999</v>
      </c>
    </row>
    <row r="9" spans="1:8" x14ac:dyDescent="0.25">
      <c r="A9" s="1">
        <v>5</v>
      </c>
      <c r="B9" s="2" t="s">
        <v>15</v>
      </c>
      <c r="C9" s="1" t="s">
        <v>10</v>
      </c>
      <c r="D9" s="1">
        <v>1</v>
      </c>
      <c r="E9" s="3">
        <v>8.1632999999999996</v>
      </c>
      <c r="F9" s="3">
        <v>8.1632999999999996</v>
      </c>
      <c r="G9" s="3">
        <v>8.1632999999999996</v>
      </c>
      <c r="H9" s="11">
        <v>8.1632999999999996</v>
      </c>
    </row>
    <row r="10" spans="1:8" x14ac:dyDescent="0.25">
      <c r="A10" s="4"/>
      <c r="B10" s="7" t="s">
        <v>16</v>
      </c>
      <c r="C10" s="5" t="s">
        <v>12</v>
      </c>
      <c r="D10" s="5">
        <v>328</v>
      </c>
      <c r="E10" s="8">
        <v>1</v>
      </c>
      <c r="F10" s="8">
        <v>22.502500000000001</v>
      </c>
      <c r="G10" s="8">
        <v>2.1714000000000002</v>
      </c>
      <c r="H10" s="12">
        <v>1.2944</v>
      </c>
    </row>
    <row r="11" spans="1:8" x14ac:dyDescent="0.25">
      <c r="A11" s="1">
        <v>6</v>
      </c>
      <c r="B11" s="2" t="s">
        <v>17</v>
      </c>
      <c r="C11" s="1" t="s">
        <v>6</v>
      </c>
      <c r="D11" s="1">
        <v>2995</v>
      </c>
      <c r="E11" s="3">
        <v>1.0098</v>
      </c>
      <c r="F11" s="3">
        <v>52.774000000000001</v>
      </c>
      <c r="G11" s="3">
        <v>6.4555999999999996</v>
      </c>
      <c r="H11" s="11">
        <f>(4.5749+2.92)/2</f>
        <v>3.7474500000000002</v>
      </c>
    </row>
    <row r="12" spans="1:8" x14ac:dyDescent="0.25">
      <c r="A12" s="1"/>
      <c r="B12" s="2"/>
      <c r="C12" s="1"/>
      <c r="D12" s="1"/>
      <c r="E12" s="3"/>
      <c r="F12" s="3"/>
      <c r="G12" s="3"/>
      <c r="H12" s="11"/>
    </row>
    <row r="13" spans="1:8" x14ac:dyDescent="0.25">
      <c r="A13" s="1">
        <v>8</v>
      </c>
      <c r="B13" s="2" t="s">
        <v>17</v>
      </c>
      <c r="C13" s="1" t="s">
        <v>8</v>
      </c>
      <c r="D13" s="1">
        <v>61</v>
      </c>
      <c r="E13" s="3">
        <v>1.5613999999999999</v>
      </c>
      <c r="F13" s="3">
        <v>160.6695</v>
      </c>
      <c r="G13" s="3">
        <v>36.681899999999999</v>
      </c>
      <c r="H13" s="11">
        <v>15.800800000000001</v>
      </c>
    </row>
    <row r="14" spans="1:8" x14ac:dyDescent="0.25">
      <c r="A14" s="1">
        <v>9</v>
      </c>
      <c r="B14" s="2" t="s">
        <v>17</v>
      </c>
      <c r="C14" s="1" t="s">
        <v>9</v>
      </c>
      <c r="D14" s="1">
        <v>101</v>
      </c>
      <c r="E14" s="3">
        <v>1.0893999999999999</v>
      </c>
      <c r="F14" s="3">
        <v>226.8314</v>
      </c>
      <c r="G14" s="3">
        <v>28.866800000000001</v>
      </c>
      <c r="H14" s="11">
        <v>17.603200000000001</v>
      </c>
    </row>
    <row r="15" spans="1:8" x14ac:dyDescent="0.25">
      <c r="A15" s="1">
        <v>10</v>
      </c>
      <c r="B15" s="2" t="s">
        <v>17</v>
      </c>
      <c r="C15" s="1" t="s">
        <v>11</v>
      </c>
      <c r="D15" s="1">
        <v>40</v>
      </c>
      <c r="E15" s="3">
        <v>1.0333000000000001</v>
      </c>
      <c r="F15" s="3">
        <v>313.36689999999999</v>
      </c>
      <c r="G15" s="3">
        <v>26.9878</v>
      </c>
      <c r="H15" s="11">
        <v>4.8544999999999998</v>
      </c>
    </row>
    <row r="16" spans="1:8" x14ac:dyDescent="0.25">
      <c r="A16" s="1">
        <v>11</v>
      </c>
      <c r="B16" s="2" t="s">
        <v>17</v>
      </c>
      <c r="C16" s="1" t="s">
        <v>13</v>
      </c>
      <c r="D16" s="1">
        <v>7</v>
      </c>
      <c r="E16" s="3">
        <v>17.482500000000002</v>
      </c>
      <c r="F16" s="3">
        <v>46.632599999999996</v>
      </c>
      <c r="G16" s="3">
        <v>28.773700000000002</v>
      </c>
      <c r="H16" s="11">
        <v>22.7273</v>
      </c>
    </row>
    <row r="17" spans="1:8" x14ac:dyDescent="0.25">
      <c r="A17" s="4"/>
      <c r="B17" s="7" t="s">
        <v>18</v>
      </c>
      <c r="C17" s="5" t="s">
        <v>12</v>
      </c>
      <c r="D17" s="5">
        <v>3402</v>
      </c>
      <c r="E17" s="8">
        <v>1.0098</v>
      </c>
      <c r="F17" s="8">
        <v>313.36689999999999</v>
      </c>
      <c r="G17" s="8">
        <v>7.8143000000000002</v>
      </c>
      <c r="H17" s="12">
        <v>4.6494999999999997</v>
      </c>
    </row>
    <row r="18" spans="1:8" x14ac:dyDescent="0.25">
      <c r="A18" s="1">
        <v>12</v>
      </c>
      <c r="B18" s="2" t="s">
        <v>19</v>
      </c>
      <c r="C18" s="1" t="s">
        <v>6</v>
      </c>
      <c r="D18" s="1">
        <v>230</v>
      </c>
      <c r="E18" s="3">
        <v>1.0053000000000001</v>
      </c>
      <c r="F18" s="3">
        <v>33.009799999999998</v>
      </c>
      <c r="G18" s="3">
        <v>5.1020000000000003</v>
      </c>
      <c r="H18" s="11">
        <f>(3.5142+7.63)/2</f>
        <v>5.5720999999999998</v>
      </c>
    </row>
    <row r="19" spans="1:8" x14ac:dyDescent="0.25">
      <c r="A19" s="1">
        <v>13</v>
      </c>
      <c r="B19" s="2"/>
      <c r="C19" s="1"/>
      <c r="D19" s="1">
        <v>37</v>
      </c>
      <c r="E19" s="3">
        <v>1.2073</v>
      </c>
      <c r="F19" s="3">
        <v>30.108799999999999</v>
      </c>
      <c r="G19" s="3">
        <v>7.8452000000000002</v>
      </c>
      <c r="H19" s="11"/>
    </row>
    <row r="20" spans="1:8" x14ac:dyDescent="0.25">
      <c r="A20" s="1">
        <v>14</v>
      </c>
      <c r="B20" s="2" t="s">
        <v>19</v>
      </c>
      <c r="C20" s="1" t="s">
        <v>8</v>
      </c>
      <c r="D20" s="1">
        <v>74</v>
      </c>
      <c r="E20" s="3">
        <v>1.0094000000000001</v>
      </c>
      <c r="F20" s="3">
        <v>19.112100000000002</v>
      </c>
      <c r="G20" s="3">
        <v>3.0977999999999999</v>
      </c>
      <c r="H20" s="11">
        <v>1.575</v>
      </c>
    </row>
    <row r="21" spans="1:8" x14ac:dyDescent="0.25">
      <c r="A21" s="1">
        <v>15</v>
      </c>
      <c r="B21" s="2" t="s">
        <v>19</v>
      </c>
      <c r="C21" s="1" t="s">
        <v>9</v>
      </c>
      <c r="D21" s="1">
        <v>14</v>
      </c>
      <c r="E21" s="3">
        <v>1.4623999999999999</v>
      </c>
      <c r="F21" s="3">
        <v>37.951500000000003</v>
      </c>
      <c r="G21" s="3">
        <v>8.0679999999999996</v>
      </c>
      <c r="H21" s="11">
        <v>2.6827000000000001</v>
      </c>
    </row>
    <row r="22" spans="1:8" x14ac:dyDescent="0.25">
      <c r="A22" s="1">
        <v>16</v>
      </c>
      <c r="B22" s="2" t="s">
        <v>19</v>
      </c>
      <c r="C22" s="1" t="s">
        <v>10</v>
      </c>
      <c r="D22" s="1">
        <v>9</v>
      </c>
      <c r="E22" s="3">
        <v>1.0346</v>
      </c>
      <c r="F22" s="3">
        <v>8.9174000000000007</v>
      </c>
      <c r="G22" s="3">
        <v>3.5272000000000001</v>
      </c>
      <c r="H22" s="11">
        <v>2.8117999999999999</v>
      </c>
    </row>
    <row r="23" spans="1:8" x14ac:dyDescent="0.25">
      <c r="A23" s="1">
        <v>17</v>
      </c>
      <c r="B23" s="2" t="s">
        <v>19</v>
      </c>
      <c r="C23" s="1" t="s">
        <v>11</v>
      </c>
      <c r="D23" s="1">
        <v>1</v>
      </c>
      <c r="E23" s="3">
        <v>2.2105999999999999</v>
      </c>
      <c r="F23" s="3">
        <v>2.2105999999999999</v>
      </c>
      <c r="G23" s="3">
        <v>2.2105999999999999</v>
      </c>
      <c r="H23" s="11">
        <v>2.2105999999999999</v>
      </c>
    </row>
    <row r="24" spans="1:8" x14ac:dyDescent="0.25">
      <c r="A24" s="4"/>
      <c r="B24" s="7" t="s">
        <v>20</v>
      </c>
      <c r="C24" s="5" t="s">
        <v>12</v>
      </c>
      <c r="D24" s="5">
        <v>365</v>
      </c>
      <c r="E24" s="8">
        <v>1.0053000000000001</v>
      </c>
      <c r="F24" s="8">
        <v>37.951500000000003</v>
      </c>
      <c r="G24" s="8">
        <v>5.0407999999999999</v>
      </c>
      <c r="H24" s="12">
        <v>2.7986</v>
      </c>
    </row>
    <row r="25" spans="1:8" x14ac:dyDescent="0.25">
      <c r="A25" s="1">
        <v>18</v>
      </c>
      <c r="B25" s="2" t="s">
        <v>21</v>
      </c>
      <c r="C25" s="1" t="s">
        <v>6</v>
      </c>
      <c r="D25" s="1">
        <v>2330</v>
      </c>
      <c r="E25" s="3">
        <v>1.0009999999999999</v>
      </c>
      <c r="F25" s="3">
        <v>26.185700000000001</v>
      </c>
      <c r="G25" s="3">
        <v>4.1928000000000001</v>
      </c>
      <c r="H25" s="11">
        <f>(2.921+2.53)/2</f>
        <v>2.7254999999999998</v>
      </c>
    </row>
    <row r="26" spans="1:8" x14ac:dyDescent="0.25">
      <c r="A26" s="1">
        <v>19</v>
      </c>
      <c r="B26" s="2"/>
      <c r="C26" s="1"/>
      <c r="D26" s="1"/>
      <c r="E26" s="3"/>
      <c r="F26" s="3"/>
      <c r="G26" s="3"/>
      <c r="H26" s="11"/>
    </row>
    <row r="27" spans="1:8" x14ac:dyDescent="0.25">
      <c r="A27" s="1">
        <v>20</v>
      </c>
      <c r="B27" s="2" t="s">
        <v>21</v>
      </c>
      <c r="C27" s="1" t="s">
        <v>8</v>
      </c>
      <c r="D27" s="1">
        <v>75</v>
      </c>
      <c r="E27" s="3">
        <v>1.0004999999999999</v>
      </c>
      <c r="F27" s="3">
        <v>308.642</v>
      </c>
      <c r="G27" s="3">
        <v>21.5093</v>
      </c>
      <c r="H27" s="11">
        <v>9.5647000000000002</v>
      </c>
    </row>
    <row r="28" spans="1:8" x14ac:dyDescent="0.25">
      <c r="A28" s="1">
        <v>21</v>
      </c>
      <c r="B28" s="2" t="s">
        <v>21</v>
      </c>
      <c r="C28" s="1" t="s">
        <v>9</v>
      </c>
      <c r="D28" s="1">
        <v>235</v>
      </c>
      <c r="E28" s="3">
        <v>1.0034000000000001</v>
      </c>
      <c r="F28" s="3">
        <v>374.86880000000002</v>
      </c>
      <c r="G28" s="3">
        <v>32.085700000000003</v>
      </c>
      <c r="H28" s="11">
        <v>15.6683</v>
      </c>
    </row>
    <row r="29" spans="1:8" x14ac:dyDescent="0.25">
      <c r="A29" s="1">
        <v>22</v>
      </c>
      <c r="B29" s="2" t="s">
        <v>21</v>
      </c>
      <c r="C29" s="1" t="s">
        <v>10</v>
      </c>
      <c r="D29" s="1">
        <v>7</v>
      </c>
      <c r="E29" s="3">
        <v>1.2605999999999999</v>
      </c>
      <c r="F29" s="3">
        <v>30.144200000000001</v>
      </c>
      <c r="G29" s="3">
        <v>12.1221</v>
      </c>
      <c r="H29" s="11">
        <v>2.1976</v>
      </c>
    </row>
    <row r="30" spans="1:8" x14ac:dyDescent="0.25">
      <c r="A30" s="1">
        <v>23</v>
      </c>
      <c r="B30" s="2" t="s">
        <v>21</v>
      </c>
      <c r="C30" s="1" t="s">
        <v>11</v>
      </c>
      <c r="D30" s="1">
        <v>34</v>
      </c>
      <c r="E30" s="3">
        <v>2.0409000000000002</v>
      </c>
      <c r="F30" s="3">
        <v>137.21</v>
      </c>
      <c r="G30" s="3">
        <v>28.742799999999999</v>
      </c>
      <c r="H30" s="11">
        <v>13.815099999999999</v>
      </c>
    </row>
    <row r="31" spans="1:8" x14ac:dyDescent="0.25">
      <c r="A31" s="1">
        <v>24</v>
      </c>
      <c r="B31" s="2" t="s">
        <v>21</v>
      </c>
      <c r="C31" s="1" t="s">
        <v>13</v>
      </c>
      <c r="D31" s="1">
        <v>2</v>
      </c>
      <c r="E31" s="3">
        <v>1.1297999999999999</v>
      </c>
      <c r="F31" s="3">
        <v>1.1297999999999999</v>
      </c>
      <c r="G31" s="3">
        <v>1.1297999999999999</v>
      </c>
      <c r="H31" s="11">
        <v>1.1297999999999999</v>
      </c>
    </row>
    <row r="32" spans="1:8" x14ac:dyDescent="0.25">
      <c r="A32" s="4"/>
      <c r="B32" s="7" t="s">
        <v>22</v>
      </c>
      <c r="C32" s="5" t="s">
        <v>12</v>
      </c>
      <c r="D32" s="5">
        <v>4474</v>
      </c>
      <c r="E32" s="8">
        <v>1.0004</v>
      </c>
      <c r="F32" s="8">
        <v>374.86880000000002</v>
      </c>
      <c r="G32" s="8">
        <v>6.0490000000000004</v>
      </c>
      <c r="H32" s="12">
        <v>2.964</v>
      </c>
    </row>
    <row r="33" spans="1:8" x14ac:dyDescent="0.25">
      <c r="A33" s="1">
        <v>25</v>
      </c>
      <c r="B33" s="2" t="s">
        <v>23</v>
      </c>
      <c r="C33" s="1" t="s">
        <v>6</v>
      </c>
      <c r="D33" s="1">
        <v>1680</v>
      </c>
      <c r="E33" s="3">
        <v>1.0061</v>
      </c>
      <c r="F33" s="3">
        <v>112.6211</v>
      </c>
      <c r="G33" s="3">
        <v>5.9496000000000002</v>
      </c>
      <c r="H33" s="11">
        <v>3.6</v>
      </c>
    </row>
    <row r="34" spans="1:8" x14ac:dyDescent="0.25">
      <c r="A34" s="1">
        <v>26</v>
      </c>
      <c r="B34" s="2" t="s">
        <v>23</v>
      </c>
      <c r="C34" s="1" t="s">
        <v>13</v>
      </c>
      <c r="D34" s="1">
        <v>35</v>
      </c>
      <c r="E34" s="3">
        <v>1.4161999999999999</v>
      </c>
      <c r="F34" s="3">
        <v>32.379199999999997</v>
      </c>
      <c r="G34" s="3">
        <v>13.1327</v>
      </c>
      <c r="H34" s="11">
        <v>12.017799999999999</v>
      </c>
    </row>
    <row r="35" spans="1:8" x14ac:dyDescent="0.25">
      <c r="A35" s="4"/>
      <c r="B35" s="7" t="s">
        <v>24</v>
      </c>
      <c r="C35" s="5" t="s">
        <v>12</v>
      </c>
      <c r="D35" s="5">
        <v>1715</v>
      </c>
      <c r="E35" s="8">
        <v>1.0061</v>
      </c>
      <c r="F35" s="8">
        <v>112.6211</v>
      </c>
      <c r="G35" s="8">
        <v>6.0961999999999996</v>
      </c>
      <c r="H35" s="12">
        <v>3.6</v>
      </c>
    </row>
    <row r="36" spans="1:8" x14ac:dyDescent="0.25">
      <c r="A36" s="1">
        <v>27</v>
      </c>
      <c r="B36" s="2" t="s">
        <v>25</v>
      </c>
      <c r="C36" s="1" t="s">
        <v>6</v>
      </c>
      <c r="D36" s="1">
        <v>359</v>
      </c>
      <c r="E36" s="3">
        <v>1</v>
      </c>
      <c r="F36" s="3">
        <v>21.155999999999999</v>
      </c>
      <c r="G36" s="3">
        <v>4.7359999999999998</v>
      </c>
      <c r="H36" s="11">
        <f>(2.8772+3.71)/2</f>
        <v>3.2936000000000001</v>
      </c>
    </row>
    <row r="37" spans="1:8" x14ac:dyDescent="0.25">
      <c r="A37" s="1">
        <v>28</v>
      </c>
      <c r="B37" s="2"/>
      <c r="C37" s="1"/>
      <c r="D37" s="1"/>
      <c r="E37" s="3"/>
      <c r="F37" s="3"/>
      <c r="G37" s="3"/>
      <c r="H37" s="11"/>
    </row>
    <row r="38" spans="1:8" x14ac:dyDescent="0.25">
      <c r="A38" s="1">
        <v>29</v>
      </c>
      <c r="B38" s="2" t="s">
        <v>25</v>
      </c>
      <c r="C38" s="1" t="s">
        <v>8</v>
      </c>
      <c r="D38" s="1">
        <v>157</v>
      </c>
      <c r="E38" s="3">
        <v>1.0051000000000001</v>
      </c>
      <c r="F38" s="3">
        <v>435.72980000000001</v>
      </c>
      <c r="G38" s="3">
        <v>12.799899999999999</v>
      </c>
      <c r="H38" s="11">
        <v>2.6429999999999998</v>
      </c>
    </row>
    <row r="39" spans="1:8" x14ac:dyDescent="0.25">
      <c r="A39" s="1">
        <v>30</v>
      </c>
      <c r="B39" s="2" t="s">
        <v>25</v>
      </c>
      <c r="C39" s="1" t="s">
        <v>9</v>
      </c>
      <c r="D39" s="1">
        <v>38</v>
      </c>
      <c r="E39" s="3">
        <v>1.1574</v>
      </c>
      <c r="F39" s="3">
        <v>34.956299999999999</v>
      </c>
      <c r="G39" s="3">
        <v>8.5052000000000003</v>
      </c>
      <c r="H39" s="11">
        <v>5.7952000000000004</v>
      </c>
    </row>
    <row r="40" spans="1:8" x14ac:dyDescent="0.25">
      <c r="A40" s="1">
        <v>31</v>
      </c>
      <c r="B40" s="2" t="s">
        <v>25</v>
      </c>
      <c r="C40" s="1" t="s">
        <v>10</v>
      </c>
      <c r="D40" s="1">
        <v>1</v>
      </c>
      <c r="E40" s="3">
        <v>1.5885</v>
      </c>
      <c r="F40" s="3">
        <v>1.5885</v>
      </c>
      <c r="G40" s="3">
        <v>1.5885</v>
      </c>
      <c r="H40" s="11">
        <v>1.5885</v>
      </c>
    </row>
    <row r="41" spans="1:8" x14ac:dyDescent="0.25">
      <c r="A41" s="1">
        <v>32</v>
      </c>
      <c r="B41" s="2" t="s">
        <v>25</v>
      </c>
      <c r="C41" s="1" t="s">
        <v>11</v>
      </c>
      <c r="D41" s="1">
        <v>19</v>
      </c>
      <c r="E41" s="3">
        <v>1.0124</v>
      </c>
      <c r="F41" s="3">
        <v>10.021800000000001</v>
      </c>
      <c r="G41" s="3">
        <v>5.4005999999999998</v>
      </c>
      <c r="H41" s="11">
        <v>6.2465999999999999</v>
      </c>
    </row>
    <row r="42" spans="1:8" x14ac:dyDescent="0.25">
      <c r="A42" s="1">
        <v>33</v>
      </c>
      <c r="B42" s="2" t="s">
        <v>25</v>
      </c>
      <c r="C42" s="1" t="s">
        <v>13</v>
      </c>
      <c r="D42" s="1">
        <v>7</v>
      </c>
      <c r="E42" s="3">
        <v>1.3222</v>
      </c>
      <c r="F42" s="3">
        <v>10.5327</v>
      </c>
      <c r="G42" s="3">
        <v>3.3595000000000002</v>
      </c>
      <c r="H42" s="11">
        <v>1.341</v>
      </c>
    </row>
    <row r="43" spans="1:8" x14ac:dyDescent="0.25">
      <c r="A43" s="4"/>
      <c r="B43" s="7" t="s">
        <v>26</v>
      </c>
      <c r="C43" s="5" t="s">
        <v>12</v>
      </c>
      <c r="D43" s="5">
        <v>740</v>
      </c>
      <c r="E43" s="8">
        <v>1</v>
      </c>
      <c r="F43" s="8">
        <v>435.72980000000001</v>
      </c>
      <c r="G43" s="8">
        <v>6.9372999999999996</v>
      </c>
      <c r="H43" s="12">
        <v>3.0529999999999999</v>
      </c>
    </row>
    <row r="44" spans="1:8" x14ac:dyDescent="0.25">
      <c r="A44" s="1">
        <v>34</v>
      </c>
      <c r="B44" s="2" t="s">
        <v>27</v>
      </c>
      <c r="C44" s="1" t="s">
        <v>6</v>
      </c>
      <c r="D44" s="1">
        <v>302</v>
      </c>
      <c r="E44" s="3">
        <v>1</v>
      </c>
      <c r="F44" s="3">
        <v>19.948399999999999</v>
      </c>
      <c r="G44" s="3">
        <v>2.1343000000000001</v>
      </c>
      <c r="H44" s="11">
        <v>1.5091000000000001</v>
      </c>
    </row>
    <row r="45" spans="1:8" x14ac:dyDescent="0.25">
      <c r="A45" s="1">
        <v>35</v>
      </c>
      <c r="B45" s="2" t="s">
        <v>27</v>
      </c>
      <c r="C45" s="1" t="s">
        <v>8</v>
      </c>
      <c r="D45" s="1">
        <v>55</v>
      </c>
      <c r="E45" s="3">
        <v>1.0008999999999999</v>
      </c>
      <c r="F45" s="3">
        <v>43.92</v>
      </c>
      <c r="G45" s="3">
        <v>5.6711</v>
      </c>
      <c r="H45" s="11">
        <v>2.3363999999999998</v>
      </c>
    </row>
    <row r="46" spans="1:8" x14ac:dyDescent="0.25">
      <c r="A46" s="1">
        <v>36</v>
      </c>
      <c r="B46" s="2" t="s">
        <v>27</v>
      </c>
      <c r="C46" s="1" t="s">
        <v>9</v>
      </c>
      <c r="D46" s="1">
        <v>31</v>
      </c>
      <c r="E46" s="3">
        <v>1</v>
      </c>
      <c r="F46" s="3">
        <v>27.1206</v>
      </c>
      <c r="G46" s="3">
        <v>3.6659000000000002</v>
      </c>
      <c r="H46" s="11">
        <v>1.8519000000000001</v>
      </c>
    </row>
    <row r="47" spans="1:8" x14ac:dyDescent="0.25">
      <c r="A47" s="4"/>
      <c r="B47" s="7" t="s">
        <v>28</v>
      </c>
      <c r="C47" s="5" t="s">
        <v>12</v>
      </c>
      <c r="D47" s="5">
        <v>388</v>
      </c>
      <c r="E47" s="8">
        <v>1</v>
      </c>
      <c r="F47" s="8">
        <v>43.92</v>
      </c>
      <c r="G47" s="8">
        <v>2.758</v>
      </c>
      <c r="H47" s="12">
        <v>1.6636</v>
      </c>
    </row>
    <row r="48" spans="1:8" x14ac:dyDescent="0.25">
      <c r="A48" s="1">
        <v>37</v>
      </c>
      <c r="B48" s="2" t="s">
        <v>29</v>
      </c>
      <c r="C48" s="1" t="s">
        <v>6</v>
      </c>
      <c r="D48" s="1">
        <v>356</v>
      </c>
      <c r="E48" s="3">
        <v>1.0079</v>
      </c>
      <c r="F48" s="3">
        <v>28.369</v>
      </c>
      <c r="G48" s="3">
        <v>3.6371000000000002</v>
      </c>
      <c r="H48" s="11">
        <f>(2.8164+3.92)/2</f>
        <v>3.3681999999999999</v>
      </c>
    </row>
    <row r="49" spans="1:8" x14ac:dyDescent="0.25">
      <c r="A49" s="1">
        <v>38</v>
      </c>
      <c r="B49" s="2"/>
      <c r="C49" s="1"/>
      <c r="D49" s="1">
        <v>1442</v>
      </c>
      <c r="E49" s="3">
        <v>1</v>
      </c>
      <c r="F49" s="3">
        <v>8097.4359999999997</v>
      </c>
      <c r="G49" s="3">
        <v>16.815000000000001</v>
      </c>
      <c r="H49" s="11"/>
    </row>
    <row r="50" spans="1:8" x14ac:dyDescent="0.25">
      <c r="A50" s="1">
        <v>39</v>
      </c>
      <c r="B50" s="2" t="s">
        <v>29</v>
      </c>
      <c r="C50" s="1" t="s">
        <v>8</v>
      </c>
      <c r="D50" s="1">
        <v>172</v>
      </c>
      <c r="E50" s="3">
        <v>1.0064</v>
      </c>
      <c r="F50" s="3">
        <v>170.9402</v>
      </c>
      <c r="G50" s="3">
        <v>9.8400999999999996</v>
      </c>
      <c r="H50" s="11">
        <v>3.3481000000000001</v>
      </c>
    </row>
    <row r="51" spans="1:8" x14ac:dyDescent="0.25">
      <c r="A51" s="1">
        <v>40</v>
      </c>
      <c r="B51" s="2" t="s">
        <v>29</v>
      </c>
      <c r="C51" s="1" t="s">
        <v>9</v>
      </c>
      <c r="D51" s="1">
        <v>117</v>
      </c>
      <c r="E51" s="3">
        <v>1.0245</v>
      </c>
      <c r="F51" s="3">
        <v>644.57079999999996</v>
      </c>
      <c r="G51" s="3">
        <v>64.754900000000006</v>
      </c>
      <c r="H51" s="11">
        <v>28.157900000000001</v>
      </c>
    </row>
    <row r="52" spans="1:8" x14ac:dyDescent="0.25">
      <c r="A52" s="1">
        <v>41</v>
      </c>
      <c r="B52" s="2" t="s">
        <v>29</v>
      </c>
      <c r="C52" s="1" t="s">
        <v>10</v>
      </c>
      <c r="D52" s="1">
        <v>1</v>
      </c>
      <c r="E52" s="3">
        <v>1.39</v>
      </c>
      <c r="F52" s="3">
        <v>1.39</v>
      </c>
      <c r="G52" s="3">
        <v>1.39</v>
      </c>
      <c r="H52" s="11">
        <v>1.39</v>
      </c>
    </row>
    <row r="53" spans="1:8" x14ac:dyDescent="0.25">
      <c r="A53" s="1">
        <v>42</v>
      </c>
      <c r="B53" s="2" t="s">
        <v>29</v>
      </c>
      <c r="C53" s="1" t="s">
        <v>11</v>
      </c>
      <c r="D53" s="1">
        <v>14</v>
      </c>
      <c r="E53" s="3">
        <v>2.3348</v>
      </c>
      <c r="F53" s="3">
        <v>73.572400000000002</v>
      </c>
      <c r="G53" s="3">
        <v>26.1113</v>
      </c>
      <c r="H53" s="11">
        <v>15.858599999999999</v>
      </c>
    </row>
    <row r="54" spans="1:8" x14ac:dyDescent="0.25">
      <c r="A54" s="1">
        <v>43</v>
      </c>
      <c r="B54" s="2" t="s">
        <v>29</v>
      </c>
      <c r="C54" s="1" t="s">
        <v>13</v>
      </c>
      <c r="D54" s="1">
        <v>6</v>
      </c>
      <c r="E54" s="3">
        <v>1.4362999999999999</v>
      </c>
      <c r="F54" s="3">
        <v>2.8727</v>
      </c>
      <c r="G54" s="3">
        <v>2.3753000000000002</v>
      </c>
      <c r="H54" s="11">
        <v>2.4855999999999998</v>
      </c>
    </row>
    <row r="55" spans="1:8" x14ac:dyDescent="0.25">
      <c r="A55" s="4"/>
      <c r="B55" s="7" t="s">
        <v>30</v>
      </c>
      <c r="C55" s="5" t="s">
        <v>12</v>
      </c>
      <c r="D55" s="5">
        <v>2108</v>
      </c>
      <c r="E55" s="8">
        <v>1</v>
      </c>
      <c r="F55" s="8">
        <v>8097.4359999999997</v>
      </c>
      <c r="G55" s="8">
        <v>16.694500000000001</v>
      </c>
      <c r="H55" s="12">
        <v>3.7604000000000002</v>
      </c>
    </row>
    <row r="56" spans="1:8" x14ac:dyDescent="0.25">
      <c r="A56" s="1">
        <v>44</v>
      </c>
      <c r="B56" s="2" t="s">
        <v>31</v>
      </c>
      <c r="C56" s="1" t="s">
        <v>6</v>
      </c>
      <c r="D56" s="1">
        <v>69</v>
      </c>
      <c r="E56" s="3">
        <v>1.0004</v>
      </c>
      <c r="F56" s="3">
        <v>9.7373999999999992</v>
      </c>
      <c r="G56" s="3">
        <v>2.6478999999999999</v>
      </c>
      <c r="H56" s="11">
        <f>(1.933+1.08)/2</f>
        <v>1.5065</v>
      </c>
    </row>
    <row r="57" spans="1:8" x14ac:dyDescent="0.25">
      <c r="A57" s="1">
        <v>45</v>
      </c>
      <c r="B57" s="2"/>
      <c r="C57" s="1"/>
      <c r="D57" s="1"/>
      <c r="E57" s="3"/>
      <c r="F57" s="3"/>
      <c r="G57" s="3"/>
      <c r="H57" s="11"/>
    </row>
    <row r="58" spans="1:8" x14ac:dyDescent="0.25">
      <c r="A58" s="1">
        <v>46</v>
      </c>
      <c r="B58" s="2" t="s">
        <v>31</v>
      </c>
      <c r="C58" s="1" t="s">
        <v>8</v>
      </c>
      <c r="D58" s="1">
        <v>141</v>
      </c>
      <c r="E58" s="3">
        <v>1.0001</v>
      </c>
      <c r="F58" s="3">
        <v>13.457700000000001</v>
      </c>
      <c r="G58" s="3">
        <v>1.7999000000000001</v>
      </c>
      <c r="H58" s="11">
        <v>1.2949999999999999</v>
      </c>
    </row>
    <row r="59" spans="1:8" x14ac:dyDescent="0.25">
      <c r="A59" s="1">
        <v>47</v>
      </c>
      <c r="B59" s="2" t="s">
        <v>31</v>
      </c>
      <c r="C59" s="1" t="s">
        <v>9</v>
      </c>
      <c r="D59" s="1">
        <v>30</v>
      </c>
      <c r="E59" s="3">
        <v>1</v>
      </c>
      <c r="F59" s="3">
        <v>30.4832</v>
      </c>
      <c r="G59" s="3">
        <v>3.0981999999999998</v>
      </c>
      <c r="H59" s="11">
        <v>1.6889000000000001</v>
      </c>
    </row>
    <row r="60" spans="1:8" x14ac:dyDescent="0.25">
      <c r="A60" s="4"/>
      <c r="B60" s="7" t="s">
        <v>32</v>
      </c>
      <c r="C60" s="5" t="s">
        <v>12</v>
      </c>
      <c r="D60" s="5">
        <v>246</v>
      </c>
      <c r="E60" s="8">
        <v>1</v>
      </c>
      <c r="F60" s="8">
        <v>30.4832</v>
      </c>
      <c r="G60" s="8">
        <v>2.1833999999999998</v>
      </c>
      <c r="H60" s="12">
        <v>1.3938999999999999</v>
      </c>
    </row>
    <row r="61" spans="1:8" x14ac:dyDescent="0.25">
      <c r="A61" s="1">
        <v>48</v>
      </c>
      <c r="B61" s="2" t="s">
        <v>33</v>
      </c>
      <c r="C61" s="1" t="s">
        <v>6</v>
      </c>
      <c r="D61" s="1">
        <v>288</v>
      </c>
      <c r="E61" s="3">
        <v>1</v>
      </c>
      <c r="F61" s="3">
        <v>14.044600000000001</v>
      </c>
      <c r="G61" s="3">
        <v>1.9091</v>
      </c>
      <c r="H61" s="11">
        <f>(1.1975+1.37)/2</f>
        <v>1.2837499999999999</v>
      </c>
    </row>
    <row r="62" spans="1:8" x14ac:dyDescent="0.25">
      <c r="A62" s="1">
        <v>49</v>
      </c>
      <c r="B62" s="2"/>
      <c r="C62" s="1"/>
      <c r="D62" s="1"/>
      <c r="E62" s="3"/>
      <c r="F62" s="3"/>
      <c r="G62" s="3"/>
      <c r="H62" s="11"/>
    </row>
    <row r="63" spans="1:8" x14ac:dyDescent="0.25">
      <c r="A63" s="1">
        <v>50</v>
      </c>
      <c r="B63" s="2" t="s">
        <v>33</v>
      </c>
      <c r="C63" s="1" t="s">
        <v>9</v>
      </c>
      <c r="D63" s="1">
        <v>27</v>
      </c>
      <c r="E63" s="3">
        <v>1.0035000000000001</v>
      </c>
      <c r="F63" s="3">
        <v>14.43</v>
      </c>
      <c r="G63" s="3">
        <v>2.7944</v>
      </c>
      <c r="H63" s="11">
        <v>1.4815</v>
      </c>
    </row>
    <row r="64" spans="1:8" x14ac:dyDescent="0.25">
      <c r="A64" s="1">
        <v>51</v>
      </c>
      <c r="B64" s="2" t="s">
        <v>33</v>
      </c>
      <c r="C64" s="1" t="s">
        <v>10</v>
      </c>
      <c r="D64" s="1">
        <v>3</v>
      </c>
      <c r="E64" s="3">
        <v>1</v>
      </c>
      <c r="F64" s="3">
        <v>6.1223999999999998</v>
      </c>
      <c r="G64" s="3">
        <v>2.8277000000000001</v>
      </c>
      <c r="H64" s="11">
        <v>1.3605</v>
      </c>
    </row>
    <row r="65" spans="1:8" x14ac:dyDescent="0.25">
      <c r="A65" s="4"/>
      <c r="B65" s="7" t="s">
        <v>34</v>
      </c>
      <c r="C65" s="5" t="s">
        <v>12</v>
      </c>
      <c r="D65" s="5">
        <v>406</v>
      </c>
      <c r="E65" s="8">
        <v>1</v>
      </c>
      <c r="F65" s="8">
        <v>53.7057</v>
      </c>
      <c r="G65" s="8">
        <v>2.5333999999999999</v>
      </c>
      <c r="H65" s="12">
        <v>1.2519</v>
      </c>
    </row>
    <row r="66" spans="1:8" x14ac:dyDescent="0.25">
      <c r="A66" s="1">
        <v>52</v>
      </c>
      <c r="B66" s="2" t="s">
        <v>35</v>
      </c>
      <c r="C66" s="1" t="s">
        <v>6</v>
      </c>
      <c r="D66" s="1">
        <v>201</v>
      </c>
      <c r="E66" s="3">
        <v>1.0018</v>
      </c>
      <c r="F66" s="3">
        <v>90.391099999999994</v>
      </c>
      <c r="G66" s="3">
        <v>11.5557</v>
      </c>
      <c r="H66" s="11">
        <f>(6.6774+13.38)/2</f>
        <v>10.028700000000001</v>
      </c>
    </row>
    <row r="67" spans="1:8" x14ac:dyDescent="0.25">
      <c r="A67" s="1"/>
      <c r="B67" s="2"/>
      <c r="C67" s="1"/>
      <c r="D67" s="1"/>
      <c r="E67" s="3"/>
      <c r="F67" s="3"/>
      <c r="G67" s="3"/>
      <c r="H67" s="11"/>
    </row>
    <row r="68" spans="1:8" x14ac:dyDescent="0.25">
      <c r="A68" s="1">
        <v>54</v>
      </c>
      <c r="B68" s="2" t="s">
        <v>35</v>
      </c>
      <c r="C68" s="1" t="s">
        <v>8</v>
      </c>
      <c r="D68" s="1">
        <v>68</v>
      </c>
      <c r="E68" s="3">
        <v>1.0325</v>
      </c>
      <c r="F68" s="3">
        <v>38.194400000000002</v>
      </c>
      <c r="G68" s="3">
        <v>4.5998000000000001</v>
      </c>
      <c r="H68" s="11">
        <v>2.5226999999999999</v>
      </c>
    </row>
    <row r="69" spans="1:8" x14ac:dyDescent="0.25">
      <c r="A69" s="1">
        <v>55</v>
      </c>
      <c r="B69" s="2" t="s">
        <v>35</v>
      </c>
      <c r="C69" s="1" t="s">
        <v>9</v>
      </c>
      <c r="D69" s="1">
        <v>44</v>
      </c>
      <c r="E69" s="3">
        <v>1.1623000000000001</v>
      </c>
      <c r="F69" s="3">
        <v>163.15880000000001</v>
      </c>
      <c r="G69" s="3">
        <v>17.479800000000001</v>
      </c>
      <c r="H69" s="11">
        <v>8.1007999999999996</v>
      </c>
    </row>
    <row r="70" spans="1:8" x14ac:dyDescent="0.25">
      <c r="A70" s="1">
        <v>56</v>
      </c>
      <c r="B70" s="2" t="s">
        <v>35</v>
      </c>
      <c r="C70" s="1" t="s">
        <v>10</v>
      </c>
      <c r="D70" s="1">
        <v>1</v>
      </c>
      <c r="E70" s="3">
        <v>2.1379000000000001</v>
      </c>
      <c r="F70" s="3">
        <v>2.1379000000000001</v>
      </c>
      <c r="G70" s="3">
        <v>2.1379000000000001</v>
      </c>
      <c r="H70" s="11">
        <v>2.1379000000000001</v>
      </c>
    </row>
    <row r="71" spans="1:8" x14ac:dyDescent="0.25">
      <c r="A71" s="1">
        <v>57</v>
      </c>
      <c r="B71" s="2" t="s">
        <v>35</v>
      </c>
      <c r="C71" s="1" t="s">
        <v>11</v>
      </c>
      <c r="D71" s="1">
        <v>17</v>
      </c>
      <c r="E71" s="3">
        <v>1.0303</v>
      </c>
      <c r="F71" s="3">
        <v>88.312700000000007</v>
      </c>
      <c r="G71" s="3">
        <v>16.600999999999999</v>
      </c>
      <c r="H71" s="11">
        <v>2.3772000000000002</v>
      </c>
    </row>
    <row r="72" spans="1:8" x14ac:dyDescent="0.25">
      <c r="A72" s="4"/>
      <c r="B72" s="7" t="s">
        <v>36</v>
      </c>
      <c r="C72" s="5" t="s">
        <v>12</v>
      </c>
      <c r="D72" s="5">
        <v>333</v>
      </c>
      <c r="E72" s="8">
        <v>1.0018</v>
      </c>
      <c r="F72" s="8">
        <v>163.15880000000001</v>
      </c>
      <c r="G72" s="8">
        <v>11.158300000000001</v>
      </c>
      <c r="H72" s="12">
        <v>5.0400999999999998</v>
      </c>
    </row>
    <row r="73" spans="1:8" x14ac:dyDescent="0.25">
      <c r="A73" s="1">
        <v>58</v>
      </c>
      <c r="B73" s="2" t="s">
        <v>37</v>
      </c>
      <c r="C73" s="1" t="s">
        <v>7</v>
      </c>
      <c r="D73" s="1">
        <v>189</v>
      </c>
      <c r="E73" s="3">
        <v>1.0687</v>
      </c>
      <c r="F73" s="3">
        <v>79.569299999999998</v>
      </c>
      <c r="G73" s="3">
        <v>5.8400999999999996</v>
      </c>
      <c r="H73" s="11">
        <v>4.0125000000000002</v>
      </c>
    </row>
    <row r="74" spans="1:8" x14ac:dyDescent="0.25">
      <c r="A74" s="1">
        <v>59</v>
      </c>
      <c r="B74" s="2" t="s">
        <v>37</v>
      </c>
      <c r="C74" s="1" t="s">
        <v>8</v>
      </c>
      <c r="D74" s="1">
        <v>187</v>
      </c>
      <c r="E74" s="3">
        <v>1.0149999999999999</v>
      </c>
      <c r="F74" s="3">
        <v>24.560400000000001</v>
      </c>
      <c r="G74" s="3">
        <v>3.8754</v>
      </c>
      <c r="H74" s="11">
        <v>2.6223999999999998</v>
      </c>
    </row>
    <row r="75" spans="1:8" x14ac:dyDescent="0.25">
      <c r="A75" s="1">
        <v>60</v>
      </c>
      <c r="B75" s="2" t="s">
        <v>37</v>
      </c>
      <c r="C75" s="1" t="s">
        <v>9</v>
      </c>
      <c r="D75" s="1">
        <v>93</v>
      </c>
      <c r="E75" s="3">
        <v>1.0005999999999999</v>
      </c>
      <c r="F75" s="3">
        <v>18.151900000000001</v>
      </c>
      <c r="G75" s="3">
        <v>3.9557000000000002</v>
      </c>
      <c r="H75" s="11">
        <v>2.1162999999999998</v>
      </c>
    </row>
    <row r="76" spans="1:8" x14ac:dyDescent="0.25">
      <c r="A76" s="1">
        <v>61</v>
      </c>
      <c r="B76" s="2" t="s">
        <v>37</v>
      </c>
      <c r="C76" s="1" t="s">
        <v>10</v>
      </c>
      <c r="D76" s="1">
        <v>1</v>
      </c>
      <c r="E76" s="3">
        <v>27.6846</v>
      </c>
      <c r="F76" s="3">
        <v>27.6846</v>
      </c>
      <c r="G76" s="3">
        <v>27.6846</v>
      </c>
      <c r="H76" s="11">
        <v>27.6846</v>
      </c>
    </row>
    <row r="77" spans="1:8" x14ac:dyDescent="0.25">
      <c r="A77" s="1">
        <v>62</v>
      </c>
      <c r="B77" s="2" t="s">
        <v>37</v>
      </c>
      <c r="C77" s="1" t="s">
        <v>11</v>
      </c>
      <c r="D77" s="1">
        <v>8</v>
      </c>
      <c r="E77" s="3">
        <v>2.0485000000000002</v>
      </c>
      <c r="F77" s="3">
        <v>6.0454999999999997</v>
      </c>
      <c r="G77" s="3">
        <v>3.1743000000000001</v>
      </c>
      <c r="H77" s="11">
        <v>3.0699000000000001</v>
      </c>
    </row>
    <row r="78" spans="1:8" x14ac:dyDescent="0.25">
      <c r="A78" s="4"/>
      <c r="B78" s="7" t="s">
        <v>38</v>
      </c>
      <c r="C78" s="5" t="s">
        <v>12</v>
      </c>
      <c r="D78" s="5">
        <v>478</v>
      </c>
      <c r="E78" s="8">
        <v>1.0005999999999999</v>
      </c>
      <c r="F78" s="8">
        <v>79.569299999999998</v>
      </c>
      <c r="G78" s="8">
        <v>4.7058999999999997</v>
      </c>
      <c r="H78" s="12">
        <v>2.9098999999999999</v>
      </c>
    </row>
    <row r="79" spans="1:8" x14ac:dyDescent="0.25">
      <c r="A79" s="1">
        <v>63</v>
      </c>
      <c r="B79" s="2" t="s">
        <v>39</v>
      </c>
      <c r="C79" s="1" t="s">
        <v>7</v>
      </c>
      <c r="D79" s="1">
        <v>342</v>
      </c>
      <c r="E79" s="3">
        <v>1.0468</v>
      </c>
      <c r="F79" s="3">
        <v>62.351900000000001</v>
      </c>
      <c r="G79" s="3">
        <v>9.8537999999999997</v>
      </c>
      <c r="H79" s="11">
        <v>5.1814</v>
      </c>
    </row>
    <row r="80" spans="1:8" x14ac:dyDescent="0.25">
      <c r="A80" s="1">
        <v>64</v>
      </c>
      <c r="B80" s="2" t="s">
        <v>39</v>
      </c>
      <c r="C80" s="1" t="s">
        <v>8</v>
      </c>
      <c r="D80" s="1">
        <v>405</v>
      </c>
      <c r="E80" s="3">
        <v>1</v>
      </c>
      <c r="F80" s="3">
        <v>38.5869</v>
      </c>
      <c r="G80" s="3">
        <v>4.2577999999999996</v>
      </c>
      <c r="H80" s="11">
        <v>2.1488</v>
      </c>
    </row>
    <row r="81" spans="1:8" x14ac:dyDescent="0.25">
      <c r="A81" s="1">
        <v>65</v>
      </c>
      <c r="B81" s="2" t="s">
        <v>39</v>
      </c>
      <c r="C81" s="1" t="s">
        <v>9</v>
      </c>
      <c r="D81" s="1">
        <v>77</v>
      </c>
      <c r="E81" s="3">
        <v>1.0085999999999999</v>
      </c>
      <c r="F81" s="3">
        <v>53.703699999999998</v>
      </c>
      <c r="G81" s="3">
        <v>6.8517999999999999</v>
      </c>
      <c r="H81" s="11">
        <v>4.6810999999999998</v>
      </c>
    </row>
    <row r="82" spans="1:8" x14ac:dyDescent="0.25">
      <c r="A82" s="1">
        <v>66</v>
      </c>
      <c r="B82" s="2" t="s">
        <v>39</v>
      </c>
      <c r="C82" s="1" t="s">
        <v>10</v>
      </c>
      <c r="D82" s="1">
        <v>10</v>
      </c>
      <c r="E82" s="3">
        <v>1.0334000000000001</v>
      </c>
      <c r="F82" s="3">
        <v>24.691400000000002</v>
      </c>
      <c r="G82" s="3">
        <v>4.0084999999999997</v>
      </c>
      <c r="H82" s="11">
        <v>1.2533000000000001</v>
      </c>
    </row>
    <row r="83" spans="1:8" x14ac:dyDescent="0.25">
      <c r="A83" s="1">
        <v>67</v>
      </c>
      <c r="B83" s="2" t="s">
        <v>39</v>
      </c>
      <c r="C83" s="1" t="s">
        <v>11</v>
      </c>
      <c r="D83" s="1">
        <v>26</v>
      </c>
      <c r="E83" s="3">
        <v>1.0038</v>
      </c>
      <c r="F83" s="3">
        <v>78.673699999999997</v>
      </c>
      <c r="G83" s="3">
        <v>7.3282999999999996</v>
      </c>
      <c r="H83" s="11">
        <v>2.1966000000000001</v>
      </c>
    </row>
    <row r="84" spans="1:8" x14ac:dyDescent="0.25">
      <c r="A84" s="4"/>
      <c r="B84" s="7" t="s">
        <v>40</v>
      </c>
      <c r="C84" s="5" t="s">
        <v>12</v>
      </c>
      <c r="D84" s="5">
        <v>860</v>
      </c>
      <c r="E84" s="8">
        <v>1</v>
      </c>
      <c r="F84" s="8">
        <v>78.673699999999997</v>
      </c>
      <c r="G84" s="8">
        <v>6.8053999999999997</v>
      </c>
      <c r="H84" s="12">
        <v>3.3043999999999998</v>
      </c>
    </row>
    <row r="85" spans="1:8" x14ac:dyDescent="0.25">
      <c r="A85" s="1">
        <v>68</v>
      </c>
      <c r="B85" s="2" t="s">
        <v>41</v>
      </c>
      <c r="C85" s="1" t="s">
        <v>7</v>
      </c>
      <c r="D85" s="1">
        <v>73</v>
      </c>
      <c r="E85" s="3">
        <v>1.3947000000000001</v>
      </c>
      <c r="F85" s="3">
        <v>108.2799</v>
      </c>
      <c r="G85" s="3">
        <v>15.3781</v>
      </c>
      <c r="H85" s="11">
        <v>7.1619000000000002</v>
      </c>
    </row>
    <row r="86" spans="1:8" x14ac:dyDescent="0.25">
      <c r="A86" s="1">
        <v>69</v>
      </c>
      <c r="B86" s="2" t="s">
        <v>41</v>
      </c>
      <c r="C86" s="1" t="s">
        <v>8</v>
      </c>
      <c r="D86" s="1">
        <v>208</v>
      </c>
      <c r="E86" s="3">
        <v>1.0201</v>
      </c>
      <c r="F86" s="3">
        <v>262.08539999999999</v>
      </c>
      <c r="G86" s="3">
        <v>9.5649999999999995</v>
      </c>
      <c r="H86" s="11">
        <v>3.5246</v>
      </c>
    </row>
    <row r="87" spans="1:8" x14ac:dyDescent="0.25">
      <c r="A87" s="1">
        <v>70</v>
      </c>
      <c r="B87" s="2" t="s">
        <v>41</v>
      </c>
      <c r="C87" s="1" t="s">
        <v>9</v>
      </c>
      <c r="D87" s="1">
        <v>35</v>
      </c>
      <c r="E87" s="3">
        <v>1.1047</v>
      </c>
      <c r="F87" s="3">
        <v>52.792700000000004</v>
      </c>
      <c r="G87" s="3">
        <v>10.741300000000001</v>
      </c>
      <c r="H87" s="11">
        <v>6.0726000000000004</v>
      </c>
    </row>
    <row r="88" spans="1:8" x14ac:dyDescent="0.25">
      <c r="A88" s="1">
        <v>71</v>
      </c>
      <c r="B88" s="2" t="s">
        <v>41</v>
      </c>
      <c r="C88" s="1" t="s">
        <v>10</v>
      </c>
      <c r="D88" s="1">
        <v>2</v>
      </c>
      <c r="E88" s="3">
        <v>2.0129000000000001</v>
      </c>
      <c r="F88" s="3">
        <v>5.0564</v>
      </c>
      <c r="G88" s="3">
        <v>3.5346000000000002</v>
      </c>
      <c r="H88" s="11">
        <v>3.5346000000000002</v>
      </c>
    </row>
    <row r="89" spans="1:8" x14ac:dyDescent="0.25">
      <c r="A89" s="1">
        <v>72</v>
      </c>
      <c r="B89" s="2" t="s">
        <v>41</v>
      </c>
      <c r="C89" s="1" t="s">
        <v>11</v>
      </c>
      <c r="D89" s="1">
        <v>49</v>
      </c>
      <c r="E89" s="3">
        <v>1.0018</v>
      </c>
      <c r="F89" s="3">
        <v>9.1433999999999997</v>
      </c>
      <c r="G89" s="3">
        <v>2.9971999999999999</v>
      </c>
      <c r="H89" s="11">
        <v>2.2010999999999998</v>
      </c>
    </row>
    <row r="90" spans="1:8" x14ac:dyDescent="0.25">
      <c r="A90" s="4"/>
      <c r="B90" s="7" t="s">
        <v>42</v>
      </c>
      <c r="C90" s="5" t="s">
        <v>12</v>
      </c>
      <c r="D90" s="5">
        <v>367</v>
      </c>
      <c r="E90" s="8">
        <v>1.0018</v>
      </c>
      <c r="F90" s="8">
        <v>262.08539999999999</v>
      </c>
      <c r="G90" s="8">
        <v>9.9237000000000002</v>
      </c>
      <c r="H90" s="12">
        <v>4.1875999999999998</v>
      </c>
    </row>
    <row r="91" spans="1:8" x14ac:dyDescent="0.25">
      <c r="A91" s="1">
        <v>73</v>
      </c>
      <c r="B91" s="2" t="s">
        <v>43</v>
      </c>
      <c r="C91" s="1" t="s">
        <v>7</v>
      </c>
      <c r="D91" s="1">
        <v>113</v>
      </c>
      <c r="E91" s="3">
        <v>1.4966999999999999</v>
      </c>
      <c r="F91" s="3">
        <v>64.228999999999999</v>
      </c>
      <c r="G91" s="3">
        <v>17.8018</v>
      </c>
      <c r="H91" s="11">
        <v>12.262600000000001</v>
      </c>
    </row>
    <row r="92" spans="1:8" x14ac:dyDescent="0.25">
      <c r="A92" s="1">
        <v>74</v>
      </c>
      <c r="B92" s="2" t="s">
        <v>43</v>
      </c>
      <c r="C92" s="1" t="s">
        <v>8</v>
      </c>
      <c r="D92" s="1">
        <v>132</v>
      </c>
      <c r="E92" s="3">
        <v>1.0261</v>
      </c>
      <c r="F92" s="3">
        <v>23.417400000000001</v>
      </c>
      <c r="G92" s="3">
        <v>5.3014000000000001</v>
      </c>
      <c r="H92" s="11">
        <v>3.7803</v>
      </c>
    </row>
    <row r="93" spans="1:8" x14ac:dyDescent="0.25">
      <c r="A93" s="1">
        <v>75</v>
      </c>
      <c r="B93" s="2" t="s">
        <v>43</v>
      </c>
      <c r="C93" s="1" t="s">
        <v>9</v>
      </c>
      <c r="D93" s="1">
        <v>14</v>
      </c>
      <c r="E93" s="3">
        <v>1.2169000000000001</v>
      </c>
      <c r="F93" s="3">
        <v>59.354199999999999</v>
      </c>
      <c r="G93" s="3">
        <v>11.4536</v>
      </c>
      <c r="H93" s="11">
        <v>6.7572000000000001</v>
      </c>
    </row>
    <row r="94" spans="1:8" x14ac:dyDescent="0.25">
      <c r="A94" s="1">
        <v>76</v>
      </c>
      <c r="B94" s="2" t="s">
        <v>43</v>
      </c>
      <c r="C94" s="1" t="s">
        <v>11</v>
      </c>
      <c r="D94" s="1">
        <v>30</v>
      </c>
      <c r="E94" s="3">
        <v>1.0143</v>
      </c>
      <c r="F94" s="3">
        <v>15.209</v>
      </c>
      <c r="G94" s="3">
        <v>4.0286</v>
      </c>
      <c r="H94" s="11">
        <v>3.4935</v>
      </c>
    </row>
    <row r="95" spans="1:8" x14ac:dyDescent="0.25">
      <c r="A95" s="4"/>
      <c r="B95" s="7" t="s">
        <v>44</v>
      </c>
      <c r="C95" s="5" t="s">
        <v>12</v>
      </c>
      <c r="D95" s="5">
        <v>289</v>
      </c>
      <c r="E95" s="8">
        <v>1.0143</v>
      </c>
      <c r="F95" s="8">
        <v>64.228999999999999</v>
      </c>
      <c r="G95" s="8">
        <v>10.355</v>
      </c>
      <c r="H95" s="12">
        <v>6.1779999999999999</v>
      </c>
    </row>
    <row r="96" spans="1:8" x14ac:dyDescent="0.25">
      <c r="A96" s="1">
        <v>77</v>
      </c>
      <c r="B96" s="2" t="s">
        <v>45</v>
      </c>
      <c r="C96" s="1" t="s">
        <v>7</v>
      </c>
      <c r="D96" s="1">
        <v>47</v>
      </c>
      <c r="E96" s="3">
        <v>1</v>
      </c>
      <c r="F96" s="3">
        <v>5.7979000000000003</v>
      </c>
      <c r="G96" s="3">
        <v>1.7887999999999999</v>
      </c>
      <c r="H96" s="11">
        <v>1.4365000000000001</v>
      </c>
    </row>
    <row r="97" spans="1:8" x14ac:dyDescent="0.25">
      <c r="A97" s="1">
        <v>78</v>
      </c>
      <c r="B97" s="2" t="s">
        <v>45</v>
      </c>
      <c r="C97" s="1" t="s">
        <v>8</v>
      </c>
      <c r="D97" s="1">
        <v>21</v>
      </c>
      <c r="E97" s="3">
        <v>1.1960999999999999</v>
      </c>
      <c r="F97" s="3">
        <v>32.427</v>
      </c>
      <c r="G97" s="3">
        <v>11.063000000000001</v>
      </c>
      <c r="H97" s="11">
        <v>7.9939</v>
      </c>
    </row>
    <row r="98" spans="1:8" x14ac:dyDescent="0.25">
      <c r="A98" s="4"/>
      <c r="B98" s="7" t="s">
        <v>46</v>
      </c>
      <c r="C98" s="5" t="s">
        <v>12</v>
      </c>
      <c r="D98" s="5">
        <v>68</v>
      </c>
      <c r="E98" s="8">
        <v>1</v>
      </c>
      <c r="F98" s="8">
        <v>32.427</v>
      </c>
      <c r="G98" s="8">
        <v>4.6528999999999998</v>
      </c>
      <c r="H98" s="12">
        <v>1.8694</v>
      </c>
    </row>
    <row r="99" spans="1:8" x14ac:dyDescent="0.25">
      <c r="A99" s="1">
        <v>79</v>
      </c>
      <c r="B99" s="2" t="s">
        <v>47</v>
      </c>
      <c r="C99" s="1" t="s">
        <v>6</v>
      </c>
      <c r="D99" s="1">
        <v>96</v>
      </c>
      <c r="E99" s="3">
        <v>1.1995</v>
      </c>
      <c r="F99" s="3">
        <v>30.165900000000001</v>
      </c>
      <c r="G99" s="3">
        <v>5.5949999999999998</v>
      </c>
      <c r="H99" s="11">
        <f>(4.5327+6.72)/2</f>
        <v>5.6263500000000004</v>
      </c>
    </row>
    <row r="100" spans="1:8" x14ac:dyDescent="0.25">
      <c r="A100" s="1">
        <v>80</v>
      </c>
      <c r="B100" s="2"/>
      <c r="C100" s="1"/>
      <c r="D100" s="1">
        <v>563</v>
      </c>
      <c r="E100" s="3">
        <v>1.0014000000000001</v>
      </c>
      <c r="F100" s="3">
        <v>52.866700000000002</v>
      </c>
      <c r="G100" s="3">
        <v>9.3684999999999992</v>
      </c>
      <c r="H100" s="11"/>
    </row>
    <row r="101" spans="1:8" x14ac:dyDescent="0.25">
      <c r="A101" s="1">
        <v>81</v>
      </c>
      <c r="B101" s="2" t="s">
        <v>47</v>
      </c>
      <c r="C101" s="1" t="s">
        <v>8</v>
      </c>
      <c r="D101" s="1">
        <v>68</v>
      </c>
      <c r="E101" s="3">
        <v>1.0230999999999999</v>
      </c>
      <c r="F101" s="3">
        <v>40.700000000000003</v>
      </c>
      <c r="G101" s="3">
        <v>6.1905000000000001</v>
      </c>
      <c r="H101" s="11">
        <v>3.1953999999999998</v>
      </c>
    </row>
    <row r="102" spans="1:8" x14ac:dyDescent="0.25">
      <c r="A102" s="1">
        <v>82</v>
      </c>
      <c r="B102" s="2" t="s">
        <v>47</v>
      </c>
      <c r="C102" s="1" t="s">
        <v>9</v>
      </c>
      <c r="D102" s="1">
        <v>26</v>
      </c>
      <c r="E102" s="3">
        <v>1.2250000000000001</v>
      </c>
      <c r="F102" s="3">
        <v>119.4743</v>
      </c>
      <c r="G102" s="3">
        <v>22.154800000000002</v>
      </c>
      <c r="H102" s="11">
        <v>12.9434</v>
      </c>
    </row>
    <row r="103" spans="1:8" x14ac:dyDescent="0.25">
      <c r="A103" s="1">
        <v>83</v>
      </c>
      <c r="B103" s="2" t="s">
        <v>47</v>
      </c>
      <c r="C103" s="1" t="s">
        <v>11</v>
      </c>
      <c r="D103" s="1">
        <v>7</v>
      </c>
      <c r="E103" s="3">
        <v>1.9367000000000001</v>
      </c>
      <c r="F103" s="3">
        <v>17.091899999999999</v>
      </c>
      <c r="G103" s="3">
        <v>6.8037999999999998</v>
      </c>
      <c r="H103" s="11">
        <v>6.07</v>
      </c>
    </row>
    <row r="104" spans="1:8" x14ac:dyDescent="0.25">
      <c r="A104" s="4"/>
      <c r="B104" s="7" t="s">
        <v>48</v>
      </c>
      <c r="C104" s="5" t="s">
        <v>12</v>
      </c>
      <c r="D104" s="5">
        <v>760</v>
      </c>
      <c r="E104" s="8">
        <v>1.0014000000000001</v>
      </c>
      <c r="F104" s="8">
        <v>119.4743</v>
      </c>
      <c r="G104" s="8">
        <v>9.0213000000000001</v>
      </c>
      <c r="H104" s="12">
        <v>6.3841999999999999</v>
      </c>
    </row>
    <row r="105" spans="1:8" x14ac:dyDescent="0.25">
      <c r="A105" s="1">
        <v>84</v>
      </c>
      <c r="B105" s="2" t="s">
        <v>49</v>
      </c>
      <c r="C105" s="1" t="s">
        <v>6</v>
      </c>
      <c r="D105" s="1">
        <v>1</v>
      </c>
      <c r="E105" s="3">
        <v>4.6821999999999999</v>
      </c>
      <c r="F105" s="3">
        <v>4.6821999999999999</v>
      </c>
      <c r="G105" s="3">
        <v>4.6821999999999999</v>
      </c>
      <c r="H105" s="11">
        <f>(4.6822+5.97)/2</f>
        <v>5.3261000000000003</v>
      </c>
    </row>
    <row r="106" spans="1:8" x14ac:dyDescent="0.25">
      <c r="A106" s="1">
        <v>85</v>
      </c>
      <c r="B106" s="2"/>
      <c r="C106" s="1"/>
      <c r="D106" s="1">
        <v>97</v>
      </c>
      <c r="E106" s="3">
        <v>1.65</v>
      </c>
      <c r="F106" s="3">
        <v>19.8383</v>
      </c>
      <c r="G106" s="3">
        <v>6.9470999999999998</v>
      </c>
      <c r="H106" s="11"/>
    </row>
    <row r="107" spans="1:8" x14ac:dyDescent="0.25">
      <c r="A107" s="1">
        <v>86</v>
      </c>
      <c r="B107" s="2" t="s">
        <v>49</v>
      </c>
      <c r="C107" s="1" t="s">
        <v>8</v>
      </c>
      <c r="D107" s="1">
        <v>234</v>
      </c>
      <c r="E107" s="3">
        <v>1.0033000000000001</v>
      </c>
      <c r="F107" s="3">
        <v>40.574100000000001</v>
      </c>
      <c r="G107" s="3">
        <v>4.7175000000000002</v>
      </c>
      <c r="H107" s="11">
        <v>3.0821000000000001</v>
      </c>
    </row>
    <row r="108" spans="1:8" x14ac:dyDescent="0.25">
      <c r="A108" s="1">
        <v>87</v>
      </c>
      <c r="B108" s="2" t="s">
        <v>49</v>
      </c>
      <c r="C108" s="1" t="s">
        <v>9</v>
      </c>
      <c r="D108" s="1">
        <v>129</v>
      </c>
      <c r="E108" s="3">
        <v>1.0076000000000001</v>
      </c>
      <c r="F108" s="3">
        <v>51.851900000000001</v>
      </c>
      <c r="G108" s="3">
        <v>8.2548999999999992</v>
      </c>
      <c r="H108" s="11">
        <v>3.7037</v>
      </c>
    </row>
    <row r="109" spans="1:8" x14ac:dyDescent="0.25">
      <c r="A109" s="1">
        <v>88</v>
      </c>
      <c r="B109" s="2" t="s">
        <v>49</v>
      </c>
      <c r="C109" s="1" t="s">
        <v>11</v>
      </c>
      <c r="D109" s="1">
        <v>57</v>
      </c>
      <c r="E109" s="3">
        <v>1.0310999999999999</v>
      </c>
      <c r="F109" s="3">
        <v>30.325099999999999</v>
      </c>
      <c r="G109" s="3">
        <v>3.2029999999999998</v>
      </c>
      <c r="H109" s="11">
        <v>2.0806</v>
      </c>
    </row>
    <row r="110" spans="1:8" x14ac:dyDescent="0.25">
      <c r="A110" s="4"/>
      <c r="B110" s="7" t="s">
        <v>50</v>
      </c>
      <c r="C110" s="5" t="s">
        <v>12</v>
      </c>
      <c r="D110" s="5">
        <v>518</v>
      </c>
      <c r="E110" s="8">
        <v>1.0033000000000001</v>
      </c>
      <c r="F110" s="8">
        <v>51.851900000000001</v>
      </c>
      <c r="G110" s="8">
        <v>5.8491999999999997</v>
      </c>
      <c r="H110" s="12">
        <v>3.5743</v>
      </c>
    </row>
    <row r="111" spans="1:8" x14ac:dyDescent="0.25">
      <c r="A111" s="1">
        <v>89</v>
      </c>
      <c r="B111" s="2" t="s">
        <v>51</v>
      </c>
      <c r="C111" s="1" t="s">
        <v>7</v>
      </c>
      <c r="D111" s="1">
        <v>4</v>
      </c>
      <c r="E111" s="3">
        <v>2.5539000000000001</v>
      </c>
      <c r="F111" s="3">
        <v>6.0427</v>
      </c>
      <c r="G111" s="3">
        <v>4.38</v>
      </c>
      <c r="H111" s="11">
        <f>(4.4618+7.68)/2</f>
        <v>6.0709</v>
      </c>
    </row>
    <row r="112" spans="1:8" x14ac:dyDescent="0.25">
      <c r="A112" s="1">
        <v>90</v>
      </c>
      <c r="B112" s="2"/>
      <c r="C112" s="1"/>
      <c r="D112" s="1">
        <v>312</v>
      </c>
      <c r="E112" s="3">
        <v>1.0948</v>
      </c>
      <c r="F112" s="3">
        <v>48.302900000000001</v>
      </c>
      <c r="G112" s="3">
        <v>9.7568999999999999</v>
      </c>
      <c r="H112" s="11"/>
    </row>
    <row r="113" spans="1:8" x14ac:dyDescent="0.25">
      <c r="A113" s="1">
        <v>91</v>
      </c>
      <c r="B113" s="2" t="s">
        <v>51</v>
      </c>
      <c r="C113" s="1" t="s">
        <v>8</v>
      </c>
      <c r="D113" s="1">
        <v>141</v>
      </c>
      <c r="E113" s="3">
        <v>1.0322</v>
      </c>
      <c r="F113" s="3">
        <v>58.636299999999999</v>
      </c>
      <c r="G113" s="3">
        <v>5.2533000000000003</v>
      </c>
      <c r="H113" s="11">
        <v>1.9520999999999999</v>
      </c>
    </row>
    <row r="114" spans="1:8" x14ac:dyDescent="0.25">
      <c r="A114" s="1">
        <v>92</v>
      </c>
      <c r="B114" s="2" t="s">
        <v>51</v>
      </c>
      <c r="C114" s="1" t="s">
        <v>9</v>
      </c>
      <c r="D114" s="1">
        <v>71</v>
      </c>
      <c r="E114" s="3">
        <v>3.5975999999999999</v>
      </c>
      <c r="F114" s="3">
        <v>99.003</v>
      </c>
      <c r="G114" s="3">
        <v>13.9198</v>
      </c>
      <c r="H114" s="11">
        <v>8.5155999999999992</v>
      </c>
    </row>
    <row r="115" spans="1:8" x14ac:dyDescent="0.25">
      <c r="A115" s="1">
        <v>93</v>
      </c>
      <c r="B115" s="2" t="s">
        <v>51</v>
      </c>
      <c r="C115" s="1" t="s">
        <v>10</v>
      </c>
      <c r="D115" s="1">
        <v>1</v>
      </c>
      <c r="E115" s="3">
        <v>8.4440000000000008</v>
      </c>
      <c r="F115" s="3">
        <v>8.4440000000000008</v>
      </c>
      <c r="G115" s="3">
        <v>8.4440000000000008</v>
      </c>
      <c r="H115" s="11">
        <v>8.4440000000000008</v>
      </c>
    </row>
    <row r="116" spans="1:8" x14ac:dyDescent="0.25">
      <c r="A116" s="1">
        <v>94</v>
      </c>
      <c r="B116" s="2" t="s">
        <v>51</v>
      </c>
      <c r="C116" s="1" t="s">
        <v>11</v>
      </c>
      <c r="D116" s="1">
        <v>3</v>
      </c>
      <c r="E116" s="3">
        <v>1.6870000000000001</v>
      </c>
      <c r="F116" s="3">
        <v>21.876300000000001</v>
      </c>
      <c r="G116" s="3">
        <v>11.9313</v>
      </c>
      <c r="H116" s="11">
        <v>12.230700000000001</v>
      </c>
    </row>
    <row r="117" spans="1:8" x14ac:dyDescent="0.25">
      <c r="A117" s="4"/>
      <c r="B117" s="7" t="s">
        <v>52</v>
      </c>
      <c r="C117" s="5" t="s">
        <v>12</v>
      </c>
      <c r="D117" s="5">
        <v>532</v>
      </c>
      <c r="E117" s="8">
        <v>1.0322</v>
      </c>
      <c r="F117" s="8">
        <v>99.003</v>
      </c>
      <c r="G117" s="8">
        <v>9.0882000000000005</v>
      </c>
      <c r="H117" s="12">
        <v>6.6340000000000003</v>
      </c>
    </row>
    <row r="118" spans="1:8" x14ac:dyDescent="0.25">
      <c r="A118" s="1">
        <v>95</v>
      </c>
      <c r="B118" s="2"/>
      <c r="C118" s="1"/>
      <c r="D118" s="1"/>
      <c r="E118" s="3"/>
      <c r="F118" s="3"/>
      <c r="G118" s="3"/>
      <c r="H118" s="11"/>
    </row>
    <row r="119" spans="1:8" x14ac:dyDescent="0.25">
      <c r="A119" s="1">
        <v>96</v>
      </c>
      <c r="B119" s="2" t="s">
        <v>53</v>
      </c>
      <c r="C119" s="1" t="s">
        <v>7</v>
      </c>
      <c r="D119" s="1">
        <v>185</v>
      </c>
      <c r="E119" s="3">
        <v>1.0642</v>
      </c>
      <c r="F119" s="3">
        <v>30.3049</v>
      </c>
      <c r="G119" s="3">
        <v>8.9785000000000004</v>
      </c>
      <c r="H119" s="11">
        <v>6.5155000000000003</v>
      </c>
    </row>
    <row r="120" spans="1:8" x14ac:dyDescent="0.25">
      <c r="A120" s="1">
        <v>97</v>
      </c>
      <c r="B120" s="2" t="s">
        <v>53</v>
      </c>
      <c r="C120" s="1" t="s">
        <v>8</v>
      </c>
      <c r="D120" s="1">
        <v>196</v>
      </c>
      <c r="E120" s="3">
        <v>1.0119</v>
      </c>
      <c r="F120" s="3">
        <v>74.096299999999999</v>
      </c>
      <c r="G120" s="3">
        <v>4.8895999999999997</v>
      </c>
      <c r="H120" s="11">
        <v>2.8239999999999998</v>
      </c>
    </row>
    <row r="121" spans="1:8" x14ac:dyDescent="0.25">
      <c r="A121" s="1">
        <v>98</v>
      </c>
      <c r="B121" s="2" t="s">
        <v>53</v>
      </c>
      <c r="C121" s="1" t="s">
        <v>9</v>
      </c>
      <c r="D121" s="1">
        <v>61</v>
      </c>
      <c r="E121" s="3">
        <v>1.2013</v>
      </c>
      <c r="F121" s="3">
        <v>71.533199999999994</v>
      </c>
      <c r="G121" s="3">
        <v>13.856</v>
      </c>
      <c r="H121" s="11">
        <v>8.1029999999999998</v>
      </c>
    </row>
    <row r="122" spans="1:8" x14ac:dyDescent="0.25">
      <c r="A122" s="1">
        <v>99</v>
      </c>
      <c r="B122" s="2" t="s">
        <v>53</v>
      </c>
      <c r="C122" s="1" t="s">
        <v>10</v>
      </c>
      <c r="D122" s="1">
        <v>1</v>
      </c>
      <c r="E122" s="3">
        <v>15.4321</v>
      </c>
      <c r="F122" s="3">
        <v>15.4321</v>
      </c>
      <c r="G122" s="3">
        <v>15.4321</v>
      </c>
      <c r="H122" s="11">
        <v>15.4321</v>
      </c>
    </row>
    <row r="123" spans="1:8" x14ac:dyDescent="0.25">
      <c r="A123" s="1">
        <v>100</v>
      </c>
      <c r="B123" s="2" t="s">
        <v>53</v>
      </c>
      <c r="C123" s="1" t="s">
        <v>11</v>
      </c>
      <c r="D123" s="1">
        <v>68</v>
      </c>
      <c r="E123" s="3">
        <v>1.0012000000000001</v>
      </c>
      <c r="F123" s="3">
        <v>82.989500000000007</v>
      </c>
      <c r="G123" s="3">
        <v>8.5952000000000002</v>
      </c>
      <c r="H123" s="11">
        <v>3.1002000000000001</v>
      </c>
    </row>
    <row r="124" spans="1:8" x14ac:dyDescent="0.25">
      <c r="A124" s="4"/>
      <c r="B124" s="7" t="s">
        <v>54</v>
      </c>
      <c r="C124" s="5" t="s">
        <v>12</v>
      </c>
      <c r="D124" s="5">
        <v>512</v>
      </c>
      <c r="E124" s="8">
        <v>1.0012000000000001</v>
      </c>
      <c r="F124" s="8">
        <v>82.989500000000007</v>
      </c>
      <c r="G124" s="8">
        <v>7.9560000000000004</v>
      </c>
      <c r="H124" s="12">
        <v>5.0895000000000001</v>
      </c>
    </row>
    <row r="125" spans="1:8" x14ac:dyDescent="0.25">
      <c r="A125" s="1">
        <v>101</v>
      </c>
      <c r="B125" s="2" t="s">
        <v>55</v>
      </c>
      <c r="C125" s="1" t="s">
        <v>7</v>
      </c>
      <c r="D125" s="1">
        <v>2</v>
      </c>
      <c r="E125" s="3">
        <v>1.9520999999999999</v>
      </c>
      <c r="F125" s="3">
        <v>2.0114999999999998</v>
      </c>
      <c r="G125" s="3">
        <v>1.9818</v>
      </c>
      <c r="H125" s="11">
        <f>(1.9818+8.41)/2</f>
        <v>5.1959</v>
      </c>
    </row>
    <row r="126" spans="1:8" x14ac:dyDescent="0.25">
      <c r="A126" s="1">
        <v>102</v>
      </c>
      <c r="B126" s="2"/>
      <c r="C126" s="1"/>
      <c r="D126" s="1"/>
      <c r="E126" s="3"/>
      <c r="F126" s="3"/>
      <c r="G126" s="3"/>
      <c r="H126" s="11"/>
    </row>
    <row r="127" spans="1:8" x14ac:dyDescent="0.25">
      <c r="A127" s="1">
        <v>103</v>
      </c>
      <c r="B127" s="2" t="s">
        <v>55</v>
      </c>
      <c r="C127" s="1" t="s">
        <v>8</v>
      </c>
      <c r="D127" s="1">
        <v>192</v>
      </c>
      <c r="E127" s="3">
        <v>1.0009999999999999</v>
      </c>
      <c r="F127" s="3">
        <v>31.1236</v>
      </c>
      <c r="G127" s="3">
        <v>2.9965000000000002</v>
      </c>
      <c r="H127" s="11">
        <v>1.7841</v>
      </c>
    </row>
    <row r="128" spans="1:8" x14ac:dyDescent="0.25">
      <c r="A128" s="1">
        <v>104</v>
      </c>
      <c r="B128" s="2" t="s">
        <v>55</v>
      </c>
      <c r="C128" s="1" t="s">
        <v>9</v>
      </c>
      <c r="D128" s="1">
        <v>30</v>
      </c>
      <c r="E128" s="3">
        <v>4.9886999999999997</v>
      </c>
      <c r="F128" s="3">
        <v>75.095399999999998</v>
      </c>
      <c r="G128" s="3">
        <v>17.467300000000002</v>
      </c>
      <c r="H128" s="11">
        <v>12.020799999999999</v>
      </c>
    </row>
    <row r="129" spans="1:8" x14ac:dyDescent="0.25">
      <c r="A129" s="1">
        <v>105</v>
      </c>
      <c r="B129" s="2" t="s">
        <v>55</v>
      </c>
      <c r="C129" s="1" t="s">
        <v>11</v>
      </c>
      <c r="D129" s="1">
        <v>65</v>
      </c>
      <c r="E129" s="3">
        <v>1.0067999999999999</v>
      </c>
      <c r="F129" s="3">
        <v>32.782600000000002</v>
      </c>
      <c r="G129" s="3">
        <v>5.6153000000000004</v>
      </c>
      <c r="H129" s="11">
        <v>3.0291999999999999</v>
      </c>
    </row>
    <row r="130" spans="1:8" x14ac:dyDescent="0.25">
      <c r="A130" s="4"/>
      <c r="B130" s="7" t="s">
        <v>56</v>
      </c>
      <c r="C130" s="5" t="s">
        <v>12</v>
      </c>
      <c r="D130" s="5">
        <v>705</v>
      </c>
      <c r="E130" s="8">
        <v>1.0009999999999999</v>
      </c>
      <c r="F130" s="8">
        <v>82.8887</v>
      </c>
      <c r="G130" s="8">
        <v>9.5119000000000007</v>
      </c>
      <c r="H130" s="12">
        <v>5.9206000000000003</v>
      </c>
    </row>
    <row r="131" spans="1:8" x14ac:dyDescent="0.25">
      <c r="A131" s="1">
        <v>106</v>
      </c>
      <c r="B131" s="2" t="s">
        <v>57</v>
      </c>
      <c r="C131" s="1" t="s">
        <v>7</v>
      </c>
      <c r="D131" s="1">
        <v>149</v>
      </c>
      <c r="E131" s="3">
        <v>1.0326</v>
      </c>
      <c r="F131" s="3">
        <v>71.3202</v>
      </c>
      <c r="G131" s="3">
        <v>7.4607999999999999</v>
      </c>
      <c r="H131" s="11">
        <v>4.4257999999999997</v>
      </c>
    </row>
    <row r="132" spans="1:8" x14ac:dyDescent="0.25">
      <c r="A132" s="1">
        <v>107</v>
      </c>
      <c r="B132" s="2" t="s">
        <v>57</v>
      </c>
      <c r="C132" s="1" t="s">
        <v>8</v>
      </c>
      <c r="D132" s="1">
        <v>202</v>
      </c>
      <c r="E132" s="3">
        <v>1.0024</v>
      </c>
      <c r="F132" s="3">
        <v>32.56</v>
      </c>
      <c r="G132" s="3">
        <v>2.7353999999999998</v>
      </c>
      <c r="H132" s="11">
        <v>1.5922000000000001</v>
      </c>
    </row>
    <row r="133" spans="1:8" x14ac:dyDescent="0.25">
      <c r="A133" s="1">
        <v>108</v>
      </c>
      <c r="B133" s="2" t="s">
        <v>57</v>
      </c>
      <c r="C133" s="1" t="s">
        <v>9</v>
      </c>
      <c r="D133" s="1">
        <v>41</v>
      </c>
      <c r="E133" s="3">
        <v>1</v>
      </c>
      <c r="F133" s="3">
        <v>8.5648</v>
      </c>
      <c r="G133" s="3">
        <v>3.5108000000000001</v>
      </c>
      <c r="H133" s="11">
        <v>3.1480999999999999</v>
      </c>
    </row>
    <row r="134" spans="1:8" x14ac:dyDescent="0.25">
      <c r="A134" s="1">
        <v>109</v>
      </c>
      <c r="B134" s="2" t="s">
        <v>57</v>
      </c>
      <c r="C134" s="1" t="s">
        <v>11</v>
      </c>
      <c r="D134" s="1">
        <v>17</v>
      </c>
      <c r="E134" s="3">
        <v>1.0848</v>
      </c>
      <c r="F134" s="3">
        <v>8.3751999999999995</v>
      </c>
      <c r="G134" s="3">
        <v>2.3936999999999999</v>
      </c>
      <c r="H134" s="11">
        <v>2.11</v>
      </c>
    </row>
    <row r="135" spans="1:8" x14ac:dyDescent="0.25">
      <c r="A135" s="4"/>
      <c r="B135" s="7" t="s">
        <v>58</v>
      </c>
      <c r="C135" s="5" t="s">
        <v>12</v>
      </c>
      <c r="D135" s="5">
        <v>409</v>
      </c>
      <c r="E135" s="8">
        <v>1</v>
      </c>
      <c r="F135" s="8">
        <v>71.3202</v>
      </c>
      <c r="G135" s="8">
        <v>4.5204000000000004</v>
      </c>
      <c r="H135" s="12">
        <v>2.4176000000000002</v>
      </c>
    </row>
    <row r="136" spans="1:8" x14ac:dyDescent="0.25">
      <c r="A136" s="1">
        <v>110</v>
      </c>
      <c r="B136" s="2"/>
      <c r="C136" s="1"/>
      <c r="D136" s="1"/>
      <c r="E136" s="3"/>
      <c r="F136" s="3"/>
      <c r="G136" s="3"/>
      <c r="H136" s="11"/>
    </row>
    <row r="137" spans="1:8" x14ac:dyDescent="0.25">
      <c r="A137" s="1">
        <v>111</v>
      </c>
      <c r="B137" s="2" t="s">
        <v>59</v>
      </c>
      <c r="C137" s="1" t="s">
        <v>7</v>
      </c>
      <c r="D137" s="1">
        <v>6</v>
      </c>
      <c r="E137" s="3">
        <v>4.7644000000000002</v>
      </c>
      <c r="F137" s="3">
        <v>106.0318</v>
      </c>
      <c r="G137" s="3">
        <v>26.6508</v>
      </c>
      <c r="H137" s="11">
        <v>8.8129000000000008</v>
      </c>
    </row>
    <row r="138" spans="1:8" x14ac:dyDescent="0.25">
      <c r="A138" s="1">
        <v>112</v>
      </c>
      <c r="B138" s="2" t="s">
        <v>59</v>
      </c>
      <c r="C138" s="1" t="s">
        <v>8</v>
      </c>
      <c r="D138" s="1">
        <v>75</v>
      </c>
      <c r="E138" s="3">
        <v>1.0101</v>
      </c>
      <c r="F138" s="3">
        <v>130.68360000000001</v>
      </c>
      <c r="G138" s="3">
        <v>8.2420000000000009</v>
      </c>
      <c r="H138" s="11">
        <v>3.5817000000000001</v>
      </c>
    </row>
    <row r="139" spans="1:8" x14ac:dyDescent="0.25">
      <c r="A139" s="1">
        <v>113</v>
      </c>
      <c r="B139" s="2" t="s">
        <v>59</v>
      </c>
      <c r="C139" s="1" t="s">
        <v>9</v>
      </c>
      <c r="D139" s="1">
        <v>22</v>
      </c>
      <c r="E139" s="3">
        <v>1.5129999999999999</v>
      </c>
      <c r="F139" s="3">
        <v>76.893500000000003</v>
      </c>
      <c r="G139" s="3">
        <v>15.166399999999999</v>
      </c>
      <c r="H139" s="11">
        <v>5.0388999999999999</v>
      </c>
    </row>
    <row r="140" spans="1:8" x14ac:dyDescent="0.25">
      <c r="A140" s="1">
        <v>114</v>
      </c>
      <c r="B140" s="2" t="s">
        <v>59</v>
      </c>
      <c r="C140" s="1" t="s">
        <v>10</v>
      </c>
      <c r="D140" s="1">
        <v>2</v>
      </c>
      <c r="E140" s="3">
        <v>1.0427</v>
      </c>
      <c r="F140" s="3">
        <v>18.642800000000001</v>
      </c>
      <c r="G140" s="3">
        <v>9.8428000000000004</v>
      </c>
      <c r="H140" s="11">
        <v>9.8428000000000004</v>
      </c>
    </row>
    <row r="141" spans="1:8" x14ac:dyDescent="0.25">
      <c r="A141" s="1">
        <v>115</v>
      </c>
      <c r="B141" s="2" t="s">
        <v>59</v>
      </c>
      <c r="C141" s="1" t="s">
        <v>11</v>
      </c>
      <c r="D141" s="1">
        <v>48</v>
      </c>
      <c r="E141" s="3">
        <v>1.0210999999999999</v>
      </c>
      <c r="F141" s="3">
        <v>97.023300000000006</v>
      </c>
      <c r="G141" s="3">
        <v>7.3654000000000002</v>
      </c>
      <c r="H141" s="11">
        <v>4.2870999999999997</v>
      </c>
    </row>
    <row r="142" spans="1:8" x14ac:dyDescent="0.25">
      <c r="A142" s="1">
        <v>116</v>
      </c>
      <c r="B142" s="2" t="s">
        <v>59</v>
      </c>
      <c r="C142" s="1" t="s">
        <v>13</v>
      </c>
      <c r="D142" s="1">
        <v>1</v>
      </c>
      <c r="E142" s="3">
        <v>4.6787000000000001</v>
      </c>
      <c r="F142" s="3">
        <v>4.6787000000000001</v>
      </c>
      <c r="G142" s="3">
        <v>4.6787000000000001</v>
      </c>
      <c r="H142" s="11">
        <v>4.6787000000000001</v>
      </c>
    </row>
    <row r="143" spans="1:8" x14ac:dyDescent="0.25">
      <c r="A143" s="4"/>
      <c r="B143" s="7" t="s">
        <v>60</v>
      </c>
      <c r="C143" s="5" t="s">
        <v>12</v>
      </c>
      <c r="D143" s="5">
        <v>158</v>
      </c>
      <c r="E143" s="8">
        <v>1.0101</v>
      </c>
      <c r="F143" s="8">
        <v>130.68360000000001</v>
      </c>
      <c r="G143" s="8">
        <v>10.0488</v>
      </c>
      <c r="H143" s="12">
        <v>4.3615000000000004</v>
      </c>
    </row>
    <row r="144" spans="1:8" x14ac:dyDescent="0.25">
      <c r="A144" s="1">
        <v>117</v>
      </c>
      <c r="B144" s="2"/>
      <c r="C144" s="1"/>
      <c r="D144" s="1"/>
      <c r="E144" s="3"/>
      <c r="F144" s="3"/>
      <c r="G144" s="3"/>
      <c r="H144" s="11"/>
    </row>
    <row r="145" spans="1:8" x14ac:dyDescent="0.25">
      <c r="A145" s="1">
        <v>118</v>
      </c>
      <c r="B145" s="2" t="s">
        <v>61</v>
      </c>
      <c r="C145" s="1" t="s">
        <v>7</v>
      </c>
      <c r="D145" s="1">
        <v>121</v>
      </c>
      <c r="E145" s="3">
        <v>1.0250999999999999</v>
      </c>
      <c r="F145" s="3">
        <v>26.4068</v>
      </c>
      <c r="G145" s="3">
        <v>7.4875999999999996</v>
      </c>
      <c r="H145" s="11">
        <f>(5.2549+3.11)/2</f>
        <v>4.1824500000000002</v>
      </c>
    </row>
    <row r="146" spans="1:8" x14ac:dyDescent="0.25">
      <c r="A146" s="1">
        <v>119</v>
      </c>
      <c r="B146" s="2" t="s">
        <v>61</v>
      </c>
      <c r="C146" s="1" t="s">
        <v>8</v>
      </c>
      <c r="D146" s="1">
        <v>135</v>
      </c>
      <c r="E146" s="3">
        <v>1.0004999999999999</v>
      </c>
      <c r="F146" s="3">
        <v>125.18429999999999</v>
      </c>
      <c r="G146" s="3">
        <v>6.2028999999999996</v>
      </c>
      <c r="H146" s="11">
        <v>3.3090999999999999</v>
      </c>
    </row>
    <row r="147" spans="1:8" x14ac:dyDescent="0.25">
      <c r="A147" s="1">
        <v>120</v>
      </c>
      <c r="B147" s="2" t="s">
        <v>61</v>
      </c>
      <c r="C147" s="1" t="s">
        <v>9</v>
      </c>
      <c r="D147" s="1">
        <v>32</v>
      </c>
      <c r="E147" s="3">
        <v>1.5431999999999999</v>
      </c>
      <c r="F147" s="3">
        <v>84.712000000000003</v>
      </c>
      <c r="G147" s="3">
        <v>13.777100000000001</v>
      </c>
      <c r="H147" s="11">
        <v>6.9259000000000004</v>
      </c>
    </row>
    <row r="148" spans="1:8" x14ac:dyDescent="0.25">
      <c r="A148" s="1">
        <v>121</v>
      </c>
      <c r="B148" s="2" t="s">
        <v>61</v>
      </c>
      <c r="C148" s="1" t="s">
        <v>11</v>
      </c>
      <c r="D148" s="1">
        <v>40</v>
      </c>
      <c r="E148" s="3">
        <v>1.0421</v>
      </c>
      <c r="F148" s="3">
        <v>58.333399999999997</v>
      </c>
      <c r="G148" s="3">
        <v>16.629899999999999</v>
      </c>
      <c r="H148" s="11">
        <v>4.6775000000000002</v>
      </c>
    </row>
    <row r="149" spans="1:8" x14ac:dyDescent="0.25">
      <c r="A149" s="4"/>
      <c r="B149" s="7" t="s">
        <v>62</v>
      </c>
      <c r="C149" s="5" t="s">
        <v>12</v>
      </c>
      <c r="D149" s="5">
        <v>346</v>
      </c>
      <c r="E149" s="8">
        <v>1.0004999999999999</v>
      </c>
      <c r="F149" s="8">
        <v>125.18429999999999</v>
      </c>
      <c r="G149" s="8">
        <v>8.3916000000000004</v>
      </c>
      <c r="H149" s="12">
        <v>4.5795000000000003</v>
      </c>
    </row>
    <row r="150" spans="1:8" x14ac:dyDescent="0.25">
      <c r="A150" s="1">
        <v>122</v>
      </c>
      <c r="B150" s="2" t="s">
        <v>63</v>
      </c>
      <c r="C150" s="1" t="s">
        <v>7</v>
      </c>
      <c r="D150" s="1">
        <v>9</v>
      </c>
      <c r="E150" s="3">
        <v>3.15</v>
      </c>
      <c r="F150" s="3">
        <v>18.477599999999999</v>
      </c>
      <c r="G150" s="3">
        <v>10.6152</v>
      </c>
      <c r="H150" s="11">
        <v>9.3863000000000003</v>
      </c>
    </row>
    <row r="151" spans="1:8" x14ac:dyDescent="0.25">
      <c r="A151" s="1">
        <v>123</v>
      </c>
      <c r="B151" s="2" t="s">
        <v>63</v>
      </c>
      <c r="C151" s="1" t="s">
        <v>8</v>
      </c>
      <c r="D151" s="1">
        <v>55</v>
      </c>
      <c r="E151" s="3">
        <v>1.0363</v>
      </c>
      <c r="F151" s="3">
        <v>33.130299999999998</v>
      </c>
      <c r="G151" s="3">
        <v>4.9261999999999997</v>
      </c>
      <c r="H151" s="11">
        <v>2.5032000000000001</v>
      </c>
    </row>
    <row r="152" spans="1:8" x14ac:dyDescent="0.25">
      <c r="A152" s="1">
        <v>124</v>
      </c>
      <c r="B152" s="2" t="s">
        <v>63</v>
      </c>
      <c r="C152" s="1" t="s">
        <v>9</v>
      </c>
      <c r="D152" s="1">
        <v>12</v>
      </c>
      <c r="E152" s="3">
        <v>1.4095</v>
      </c>
      <c r="F152" s="3">
        <v>20.292000000000002</v>
      </c>
      <c r="G152" s="3">
        <v>7.2948000000000004</v>
      </c>
      <c r="H152" s="11">
        <v>5.8413000000000004</v>
      </c>
    </row>
    <row r="153" spans="1:8" x14ac:dyDescent="0.25">
      <c r="A153" s="1">
        <v>125</v>
      </c>
      <c r="B153" s="2" t="s">
        <v>63</v>
      </c>
      <c r="C153" s="1" t="s">
        <v>11</v>
      </c>
      <c r="D153" s="1">
        <v>27</v>
      </c>
      <c r="E153" s="3">
        <v>1.0952999999999999</v>
      </c>
      <c r="F153" s="3">
        <v>30.566400000000002</v>
      </c>
      <c r="G153" s="3">
        <v>7.4960000000000004</v>
      </c>
      <c r="H153" s="11">
        <v>3.7562000000000002</v>
      </c>
    </row>
    <row r="154" spans="1:8" x14ac:dyDescent="0.25">
      <c r="A154" s="4"/>
      <c r="B154" s="7" t="s">
        <v>64</v>
      </c>
      <c r="C154" s="5" t="s">
        <v>12</v>
      </c>
      <c r="D154" s="5">
        <v>103</v>
      </c>
      <c r="E154" s="8">
        <v>1.0363</v>
      </c>
      <c r="F154" s="8">
        <v>33.130299999999998</v>
      </c>
      <c r="G154" s="8">
        <v>6.3728999999999996</v>
      </c>
      <c r="H154" s="12">
        <v>3.6113</v>
      </c>
    </row>
    <row r="155" spans="1:8" x14ac:dyDescent="0.25">
      <c r="A155" s="1">
        <v>126</v>
      </c>
      <c r="B155" s="2" t="s">
        <v>65</v>
      </c>
      <c r="C155" s="1" t="s">
        <v>7</v>
      </c>
      <c r="D155" s="1">
        <v>84</v>
      </c>
      <c r="E155" s="3">
        <v>1.0085</v>
      </c>
      <c r="F155" s="3">
        <v>135.416</v>
      </c>
      <c r="G155" s="3">
        <v>10.341200000000001</v>
      </c>
      <c r="H155" s="11">
        <v>4.55</v>
      </c>
    </row>
    <row r="156" spans="1:8" x14ac:dyDescent="0.25">
      <c r="A156" s="1">
        <v>127</v>
      </c>
      <c r="B156" s="2" t="s">
        <v>65</v>
      </c>
      <c r="C156" s="1" t="s">
        <v>8</v>
      </c>
      <c r="D156" s="1">
        <v>142</v>
      </c>
      <c r="E156" s="3">
        <v>1.0365</v>
      </c>
      <c r="F156" s="3">
        <v>108.54300000000001</v>
      </c>
      <c r="G156" s="3">
        <v>4.8433999999999999</v>
      </c>
      <c r="H156" s="11">
        <v>2.0257000000000001</v>
      </c>
    </row>
    <row r="157" spans="1:8" x14ac:dyDescent="0.25">
      <c r="A157" s="1">
        <v>128</v>
      </c>
      <c r="B157" s="2" t="s">
        <v>65</v>
      </c>
      <c r="C157" s="1" t="s">
        <v>9</v>
      </c>
      <c r="D157" s="1">
        <v>38</v>
      </c>
      <c r="E157" s="3">
        <v>1.0334000000000001</v>
      </c>
      <c r="F157" s="3">
        <v>155.1277</v>
      </c>
      <c r="G157" s="3">
        <v>14.137700000000001</v>
      </c>
      <c r="H157" s="11">
        <v>2.8662000000000001</v>
      </c>
    </row>
    <row r="158" spans="1:8" x14ac:dyDescent="0.25">
      <c r="A158" s="1">
        <v>129</v>
      </c>
      <c r="B158" s="2" t="s">
        <v>65</v>
      </c>
      <c r="C158" s="1" t="s">
        <v>10</v>
      </c>
      <c r="D158" s="1">
        <v>15</v>
      </c>
      <c r="E158" s="3">
        <v>1.0465</v>
      </c>
      <c r="F158" s="3">
        <v>56.821199999999997</v>
      </c>
      <c r="G158" s="3">
        <v>17.940000000000001</v>
      </c>
      <c r="H158" s="11">
        <v>4.6242000000000001</v>
      </c>
    </row>
    <row r="159" spans="1:8" x14ac:dyDescent="0.25">
      <c r="A159" s="1">
        <v>130</v>
      </c>
      <c r="B159" s="2" t="s">
        <v>65</v>
      </c>
      <c r="C159" s="1" t="s">
        <v>11</v>
      </c>
      <c r="D159" s="1">
        <v>60</v>
      </c>
      <c r="E159" s="3">
        <v>1.0230999999999999</v>
      </c>
      <c r="F159" s="3">
        <v>36.485700000000001</v>
      </c>
      <c r="G159" s="3">
        <v>4.6238000000000001</v>
      </c>
      <c r="H159" s="11">
        <v>2.6128</v>
      </c>
    </row>
    <row r="160" spans="1:8" x14ac:dyDescent="0.25">
      <c r="A160" s="4"/>
      <c r="B160" s="7" t="s">
        <v>66</v>
      </c>
      <c r="C160" s="5" t="s">
        <v>12</v>
      </c>
      <c r="D160" s="5">
        <v>339</v>
      </c>
      <c r="E160" s="8">
        <v>1.0085</v>
      </c>
      <c r="F160" s="8">
        <v>155.1277</v>
      </c>
      <c r="G160" s="8">
        <v>7.7881</v>
      </c>
      <c r="H160" s="12">
        <v>2.9043999999999999</v>
      </c>
    </row>
    <row r="161" spans="1:8" x14ac:dyDescent="0.25">
      <c r="A161" s="1">
        <v>131</v>
      </c>
      <c r="B161" s="2"/>
      <c r="C161" s="1"/>
      <c r="D161" s="1"/>
      <c r="E161" s="3"/>
      <c r="F161" s="3"/>
      <c r="G161" s="3"/>
      <c r="H161" s="11"/>
    </row>
    <row r="162" spans="1:8" x14ac:dyDescent="0.25">
      <c r="A162" s="1">
        <v>132</v>
      </c>
      <c r="B162" s="2" t="s">
        <v>67</v>
      </c>
      <c r="C162" s="1" t="s">
        <v>7</v>
      </c>
      <c r="D162" s="1">
        <v>54</v>
      </c>
      <c r="E162" s="3">
        <v>1.0134000000000001</v>
      </c>
      <c r="F162" s="3">
        <v>62.517299999999999</v>
      </c>
      <c r="G162" s="3">
        <v>3.6278000000000001</v>
      </c>
      <c r="H162" s="11">
        <f>(2.4484+1.4)/2</f>
        <v>1.9241999999999999</v>
      </c>
    </row>
    <row r="163" spans="1:8" x14ac:dyDescent="0.25">
      <c r="A163" s="1">
        <v>133</v>
      </c>
      <c r="B163" s="2" t="s">
        <v>67</v>
      </c>
      <c r="C163" s="1" t="s">
        <v>8</v>
      </c>
      <c r="D163" s="1">
        <v>188</v>
      </c>
      <c r="E163" s="3">
        <v>1.0001</v>
      </c>
      <c r="F163" s="3">
        <v>21.927800000000001</v>
      </c>
      <c r="G163" s="3">
        <v>2.1745000000000001</v>
      </c>
      <c r="H163" s="11">
        <v>1.3137000000000001</v>
      </c>
    </row>
    <row r="164" spans="1:8" x14ac:dyDescent="0.25">
      <c r="A164" s="1">
        <v>134</v>
      </c>
      <c r="B164" s="2" t="s">
        <v>67</v>
      </c>
      <c r="C164" s="1" t="s">
        <v>9</v>
      </c>
      <c r="D164" s="1">
        <v>38</v>
      </c>
      <c r="E164" s="3">
        <v>1.0115000000000001</v>
      </c>
      <c r="F164" s="3">
        <v>50.925899999999999</v>
      </c>
      <c r="G164" s="3">
        <v>6.6201999999999996</v>
      </c>
      <c r="H164" s="11">
        <v>1.8745000000000001</v>
      </c>
    </row>
    <row r="165" spans="1:8" x14ac:dyDescent="0.25">
      <c r="A165" s="1">
        <v>135</v>
      </c>
      <c r="B165" s="2" t="s">
        <v>67</v>
      </c>
      <c r="C165" s="1" t="s">
        <v>10</v>
      </c>
      <c r="D165" s="1">
        <v>2</v>
      </c>
      <c r="E165" s="3">
        <v>1.9634</v>
      </c>
      <c r="F165" s="3">
        <v>2.9546999999999999</v>
      </c>
      <c r="G165" s="3">
        <v>2.4590000000000001</v>
      </c>
      <c r="H165" s="11">
        <v>2.4590000000000001</v>
      </c>
    </row>
    <row r="166" spans="1:8" x14ac:dyDescent="0.25">
      <c r="A166" s="1">
        <v>136</v>
      </c>
      <c r="B166" s="2" t="s">
        <v>67</v>
      </c>
      <c r="C166" s="1" t="s">
        <v>11</v>
      </c>
      <c r="D166" s="1">
        <v>10</v>
      </c>
      <c r="E166" s="3">
        <v>1.0869</v>
      </c>
      <c r="F166" s="3">
        <v>14.6495</v>
      </c>
      <c r="G166" s="3">
        <v>3.9641000000000002</v>
      </c>
      <c r="H166" s="11">
        <v>2.2170000000000001</v>
      </c>
    </row>
    <row r="167" spans="1:8" x14ac:dyDescent="0.25">
      <c r="A167" s="4"/>
      <c r="B167" s="7" t="s">
        <v>68</v>
      </c>
      <c r="C167" s="5" t="s">
        <v>12</v>
      </c>
      <c r="D167" s="5">
        <v>313</v>
      </c>
      <c r="E167" s="8">
        <v>1.0001</v>
      </c>
      <c r="F167" s="8">
        <v>62.517299999999999</v>
      </c>
      <c r="G167" s="8">
        <v>2.9758</v>
      </c>
      <c r="H167" s="12">
        <v>1.4679</v>
      </c>
    </row>
    <row r="168" spans="1:8" x14ac:dyDescent="0.25">
      <c r="A168" s="1">
        <v>137</v>
      </c>
      <c r="B168" s="2" t="s">
        <v>69</v>
      </c>
      <c r="C168" s="1" t="s">
        <v>7</v>
      </c>
      <c r="D168" s="1">
        <v>7</v>
      </c>
      <c r="E168" s="3">
        <v>1.0123</v>
      </c>
      <c r="F168" s="3">
        <v>31.503299999999999</v>
      </c>
      <c r="G168" s="3">
        <v>6.0937000000000001</v>
      </c>
      <c r="H168" s="11">
        <v>1.7077</v>
      </c>
    </row>
    <row r="169" spans="1:8" x14ac:dyDescent="0.25">
      <c r="A169" s="1">
        <v>138</v>
      </c>
      <c r="B169" s="2" t="s">
        <v>69</v>
      </c>
      <c r="C169" s="1" t="s">
        <v>8</v>
      </c>
      <c r="D169" s="1">
        <v>47</v>
      </c>
      <c r="E169" s="3">
        <v>1.1953</v>
      </c>
      <c r="F169" s="3">
        <v>18.103300000000001</v>
      </c>
      <c r="G169" s="3">
        <v>5.4227999999999996</v>
      </c>
      <c r="H169" s="11">
        <v>2.8016000000000001</v>
      </c>
    </row>
    <row r="170" spans="1:8" x14ac:dyDescent="0.25">
      <c r="A170" s="1">
        <v>139</v>
      </c>
      <c r="B170" s="2" t="s">
        <v>69</v>
      </c>
      <c r="C170" s="1" t="s">
        <v>9</v>
      </c>
      <c r="D170" s="1">
        <v>3</v>
      </c>
      <c r="E170" s="3">
        <v>1.2210000000000001</v>
      </c>
      <c r="F170" s="3">
        <v>2.0912999999999999</v>
      </c>
      <c r="G170" s="3">
        <v>1.7713000000000001</v>
      </c>
      <c r="H170" s="11">
        <v>2.0015000000000001</v>
      </c>
    </row>
    <row r="171" spans="1:8" x14ac:dyDescent="0.25">
      <c r="A171" s="1">
        <v>140</v>
      </c>
      <c r="B171" s="2" t="s">
        <v>69</v>
      </c>
      <c r="C171" s="1" t="s">
        <v>10</v>
      </c>
      <c r="D171" s="1">
        <v>1</v>
      </c>
      <c r="E171" s="3">
        <v>1.8050999999999999</v>
      </c>
      <c r="F171" s="3">
        <v>1.8050999999999999</v>
      </c>
      <c r="G171" s="3">
        <v>1.8050999999999999</v>
      </c>
      <c r="H171" s="11">
        <v>1.8050999999999999</v>
      </c>
    </row>
    <row r="172" spans="1:8" x14ac:dyDescent="0.25">
      <c r="A172" s="4"/>
      <c r="B172" s="7" t="s">
        <v>70</v>
      </c>
      <c r="C172" s="5" t="s">
        <v>12</v>
      </c>
      <c r="D172" s="5">
        <v>58</v>
      </c>
      <c r="E172" s="8">
        <v>1.0123</v>
      </c>
      <c r="F172" s="8">
        <v>31.503299999999999</v>
      </c>
      <c r="G172" s="8">
        <v>5.2525000000000004</v>
      </c>
      <c r="H172" s="12">
        <v>2.4121000000000001</v>
      </c>
    </row>
    <row r="173" spans="1:8" x14ac:dyDescent="0.25">
      <c r="A173" s="1">
        <v>141</v>
      </c>
      <c r="B173" s="2"/>
      <c r="C173" s="1"/>
      <c r="D173" s="1"/>
      <c r="E173" s="3"/>
      <c r="F173" s="3"/>
      <c r="G173" s="3"/>
      <c r="H173" s="11"/>
    </row>
    <row r="174" spans="1:8" x14ac:dyDescent="0.25">
      <c r="A174" s="1">
        <v>142</v>
      </c>
      <c r="B174" s="2" t="s">
        <v>71</v>
      </c>
      <c r="C174" s="1" t="s">
        <v>7</v>
      </c>
      <c r="D174" s="1">
        <v>59</v>
      </c>
      <c r="E174" s="3">
        <v>1</v>
      </c>
      <c r="F174" s="3">
        <v>9.3557000000000006</v>
      </c>
      <c r="G174" s="3">
        <v>2.2153</v>
      </c>
      <c r="H174" s="11">
        <f>(1.3956+1.03)/2</f>
        <v>1.2128000000000001</v>
      </c>
    </row>
    <row r="175" spans="1:8" x14ac:dyDescent="0.25">
      <c r="A175" s="1">
        <v>143</v>
      </c>
      <c r="B175" s="2" t="s">
        <v>71</v>
      </c>
      <c r="C175" s="1" t="s">
        <v>8</v>
      </c>
      <c r="D175" s="1">
        <v>205</v>
      </c>
      <c r="E175" s="3">
        <v>1</v>
      </c>
      <c r="F175" s="3">
        <v>26.871500000000001</v>
      </c>
      <c r="G175" s="3">
        <v>3.9695</v>
      </c>
      <c r="H175" s="11">
        <v>2.1198999999999999</v>
      </c>
    </row>
    <row r="176" spans="1:8" x14ac:dyDescent="0.25">
      <c r="A176" s="1">
        <v>144</v>
      </c>
      <c r="B176" s="2" t="s">
        <v>71</v>
      </c>
      <c r="C176" s="1" t="s">
        <v>9</v>
      </c>
      <c r="D176" s="1">
        <v>25</v>
      </c>
      <c r="E176" s="3">
        <v>1.0146999999999999</v>
      </c>
      <c r="F176" s="3">
        <v>77.041600000000003</v>
      </c>
      <c r="G176" s="3">
        <v>5.9676999999999998</v>
      </c>
      <c r="H176" s="11">
        <v>1.9306000000000001</v>
      </c>
    </row>
    <row r="177" spans="1:8" x14ac:dyDescent="0.25">
      <c r="A177" s="1">
        <v>145</v>
      </c>
      <c r="B177" s="2" t="s">
        <v>71</v>
      </c>
      <c r="C177" s="1" t="s">
        <v>10</v>
      </c>
      <c r="D177" s="1">
        <v>40</v>
      </c>
      <c r="E177" s="3">
        <v>1</v>
      </c>
      <c r="F177" s="3">
        <v>19.063500000000001</v>
      </c>
      <c r="G177" s="3">
        <v>4.7500999999999998</v>
      </c>
      <c r="H177" s="11">
        <v>3.0562</v>
      </c>
    </row>
    <row r="178" spans="1:8" x14ac:dyDescent="0.25">
      <c r="A178" s="1">
        <v>146</v>
      </c>
      <c r="B178" s="2" t="s">
        <v>71</v>
      </c>
      <c r="C178" s="1" t="s">
        <v>11</v>
      </c>
      <c r="D178" s="1">
        <v>2</v>
      </c>
      <c r="E178" s="3">
        <v>3.7037</v>
      </c>
      <c r="F178" s="3">
        <v>4.3771000000000004</v>
      </c>
      <c r="G178" s="3">
        <v>4.0404</v>
      </c>
      <c r="H178" s="11">
        <v>4.0404</v>
      </c>
    </row>
    <row r="179" spans="1:8" x14ac:dyDescent="0.25">
      <c r="A179" s="4"/>
      <c r="B179" s="7" t="s">
        <v>72</v>
      </c>
      <c r="C179" s="5" t="s">
        <v>12</v>
      </c>
      <c r="D179" s="5">
        <v>336</v>
      </c>
      <c r="E179" s="8">
        <v>1</v>
      </c>
      <c r="F179" s="8">
        <v>77.041600000000003</v>
      </c>
      <c r="G179" s="8">
        <v>3.8607999999999998</v>
      </c>
      <c r="H179" s="12">
        <v>2.0171999999999999</v>
      </c>
    </row>
    <row r="180" spans="1:8" x14ac:dyDescent="0.25">
      <c r="A180" s="1">
        <v>147</v>
      </c>
      <c r="B180" s="2" t="s">
        <v>73</v>
      </c>
      <c r="C180" s="1" t="s">
        <v>7</v>
      </c>
      <c r="D180" s="1">
        <v>8</v>
      </c>
      <c r="E180" s="3">
        <v>1.0202</v>
      </c>
      <c r="F180" s="3">
        <v>1.9556</v>
      </c>
      <c r="G180" s="3">
        <v>1.3139000000000001</v>
      </c>
      <c r="H180" s="11">
        <v>1.2029000000000001</v>
      </c>
    </row>
    <row r="181" spans="1:8" x14ac:dyDescent="0.25">
      <c r="A181" s="1">
        <v>148</v>
      </c>
      <c r="B181" s="2" t="s">
        <v>73</v>
      </c>
      <c r="C181" s="1" t="s">
        <v>8</v>
      </c>
      <c r="D181" s="1">
        <v>23</v>
      </c>
      <c r="E181" s="3">
        <v>1.0047999999999999</v>
      </c>
      <c r="F181" s="3">
        <v>4.1143999999999998</v>
      </c>
      <c r="G181" s="3">
        <v>1.349</v>
      </c>
      <c r="H181" s="11">
        <v>1.1715</v>
      </c>
    </row>
    <row r="182" spans="1:8" x14ac:dyDescent="0.25">
      <c r="A182" s="1">
        <v>149</v>
      </c>
      <c r="B182" s="2" t="s">
        <v>73</v>
      </c>
      <c r="C182" s="1" t="s">
        <v>9</v>
      </c>
      <c r="D182" s="1">
        <v>3</v>
      </c>
      <c r="E182" s="3">
        <v>1.0009999999999999</v>
      </c>
      <c r="F182" s="3">
        <v>1.2047000000000001</v>
      </c>
      <c r="G182" s="3">
        <v>1.0705</v>
      </c>
      <c r="H182" s="11">
        <v>1.0057</v>
      </c>
    </row>
    <row r="183" spans="1:8" x14ac:dyDescent="0.25">
      <c r="A183" s="1">
        <v>150</v>
      </c>
      <c r="B183" s="2" t="s">
        <v>73</v>
      </c>
      <c r="C183" s="1" t="s">
        <v>11</v>
      </c>
      <c r="D183" s="1">
        <v>1</v>
      </c>
      <c r="E183" s="3">
        <v>2.7545999999999999</v>
      </c>
      <c r="F183" s="3">
        <v>2.7545999999999999</v>
      </c>
      <c r="G183" s="3">
        <v>2.7545999999999999</v>
      </c>
      <c r="H183" s="11">
        <v>2.7545999999999999</v>
      </c>
    </row>
    <row r="184" spans="1:8" x14ac:dyDescent="0.25">
      <c r="A184" s="4"/>
      <c r="B184" s="7" t="s">
        <v>74</v>
      </c>
      <c r="C184" s="5" t="s">
        <v>12</v>
      </c>
      <c r="D184" s="5">
        <v>35</v>
      </c>
      <c r="E184" s="8">
        <v>1.0009999999999999</v>
      </c>
      <c r="F184" s="8">
        <v>4.1143999999999998</v>
      </c>
      <c r="G184" s="8">
        <v>1.3573</v>
      </c>
      <c r="H184" s="12">
        <v>1.1889000000000001</v>
      </c>
    </row>
    <row r="185" spans="1:8" x14ac:dyDescent="0.25">
      <c r="A185" s="1">
        <v>151</v>
      </c>
      <c r="B185" s="2" t="s">
        <v>75</v>
      </c>
      <c r="C185" s="1" t="s">
        <v>7</v>
      </c>
      <c r="D185" s="1">
        <v>26</v>
      </c>
      <c r="E185" s="3">
        <v>1</v>
      </c>
      <c r="F185" s="3">
        <v>7.5758000000000001</v>
      </c>
      <c r="G185" s="3">
        <v>1.8776999999999999</v>
      </c>
      <c r="H185" s="11">
        <v>1.3814</v>
      </c>
    </row>
    <row r="186" spans="1:8" x14ac:dyDescent="0.25">
      <c r="A186" s="1">
        <v>152</v>
      </c>
      <c r="B186" s="2" t="s">
        <v>75</v>
      </c>
      <c r="C186" s="1" t="s">
        <v>8</v>
      </c>
      <c r="D186" s="1">
        <v>173</v>
      </c>
      <c r="E186" s="3">
        <v>1</v>
      </c>
      <c r="F186" s="3">
        <v>18.484000000000002</v>
      </c>
      <c r="G186" s="3">
        <v>2.0535000000000001</v>
      </c>
      <c r="H186" s="11">
        <v>1.4758</v>
      </c>
    </row>
    <row r="187" spans="1:8" x14ac:dyDescent="0.25">
      <c r="A187" s="1">
        <v>153</v>
      </c>
      <c r="B187" s="2" t="s">
        <v>75</v>
      </c>
      <c r="C187" s="1" t="s">
        <v>9</v>
      </c>
      <c r="D187" s="1">
        <v>23</v>
      </c>
      <c r="E187" s="3">
        <v>1.0016</v>
      </c>
      <c r="F187" s="3">
        <v>13.837</v>
      </c>
      <c r="G187" s="3">
        <v>3.1652</v>
      </c>
      <c r="H187" s="11">
        <v>1.8855</v>
      </c>
    </row>
    <row r="188" spans="1:8" x14ac:dyDescent="0.25">
      <c r="A188" s="4"/>
      <c r="B188" s="7" t="s">
        <v>76</v>
      </c>
      <c r="C188" s="5" t="s">
        <v>12</v>
      </c>
      <c r="D188" s="5">
        <v>222</v>
      </c>
      <c r="E188" s="8">
        <v>1</v>
      </c>
      <c r="F188" s="8">
        <v>18.484000000000002</v>
      </c>
      <c r="G188" s="8">
        <v>2.1480999999999999</v>
      </c>
      <c r="H188" s="12">
        <v>1.4765999999999999</v>
      </c>
    </row>
    <row r="189" spans="1:8" x14ac:dyDescent="0.25">
      <c r="A189" s="1">
        <v>154</v>
      </c>
      <c r="B189" s="2" t="s">
        <v>77</v>
      </c>
      <c r="C189" s="1" t="s">
        <v>7</v>
      </c>
      <c r="D189" s="1">
        <v>28</v>
      </c>
      <c r="E189" s="3">
        <v>1.0059</v>
      </c>
      <c r="F189" s="3">
        <v>4.8581000000000003</v>
      </c>
      <c r="G189" s="3">
        <v>1.5661</v>
      </c>
      <c r="H189" s="11">
        <v>1.1996</v>
      </c>
    </row>
    <row r="190" spans="1:8" x14ac:dyDescent="0.25">
      <c r="A190" s="1">
        <v>155</v>
      </c>
      <c r="B190" s="2" t="s">
        <v>77</v>
      </c>
      <c r="C190" s="1" t="s">
        <v>8</v>
      </c>
      <c r="D190" s="1">
        <v>97</v>
      </c>
      <c r="E190" s="3">
        <v>1</v>
      </c>
      <c r="F190" s="3">
        <v>46.9499</v>
      </c>
      <c r="G190" s="3">
        <v>2.6326999999999998</v>
      </c>
      <c r="H190" s="11">
        <v>1.3452999999999999</v>
      </c>
    </row>
    <row r="191" spans="1:8" x14ac:dyDescent="0.25">
      <c r="A191" s="1">
        <v>156</v>
      </c>
      <c r="B191" s="2" t="s">
        <v>77</v>
      </c>
      <c r="C191" s="1" t="s">
        <v>9</v>
      </c>
      <c r="D191" s="1">
        <v>6</v>
      </c>
      <c r="E191" s="3">
        <v>1.0281</v>
      </c>
      <c r="F191" s="3">
        <v>6.8871000000000002</v>
      </c>
      <c r="G191" s="3">
        <v>3.4834999999999998</v>
      </c>
      <c r="H191" s="11">
        <v>3.1551</v>
      </c>
    </row>
    <row r="192" spans="1:8" x14ac:dyDescent="0.25">
      <c r="A192" s="1">
        <v>157</v>
      </c>
      <c r="B192" s="2" t="s">
        <v>77</v>
      </c>
      <c r="C192" s="1" t="s">
        <v>11</v>
      </c>
      <c r="D192" s="1">
        <v>3</v>
      </c>
      <c r="E192" s="3">
        <v>1.3077000000000001</v>
      </c>
      <c r="F192" s="3">
        <v>4.3718000000000004</v>
      </c>
      <c r="G192" s="3">
        <v>2.5787</v>
      </c>
      <c r="H192" s="11">
        <v>2.0566</v>
      </c>
    </row>
    <row r="193" spans="1:8" x14ac:dyDescent="0.25">
      <c r="A193" s="4"/>
      <c r="B193" s="7" t="s">
        <v>78</v>
      </c>
      <c r="C193" s="5" t="s">
        <v>12</v>
      </c>
      <c r="D193" s="5">
        <v>134</v>
      </c>
      <c r="E193" s="8">
        <v>1</v>
      </c>
      <c r="F193" s="8">
        <v>46.9499</v>
      </c>
      <c r="G193" s="8">
        <v>2.4466999999999999</v>
      </c>
      <c r="H193" s="12">
        <v>1.3414999999999999</v>
      </c>
    </row>
    <row r="194" spans="1:8" x14ac:dyDescent="0.25">
      <c r="A194" s="1">
        <v>158</v>
      </c>
      <c r="B194" s="2"/>
      <c r="C194" s="1"/>
      <c r="D194" s="1"/>
      <c r="E194" s="3"/>
      <c r="F194" s="3"/>
      <c r="G194" s="3"/>
      <c r="H194" s="11"/>
    </row>
    <row r="195" spans="1:8" x14ac:dyDescent="0.25">
      <c r="A195" s="1">
        <v>159</v>
      </c>
      <c r="B195" s="2" t="s">
        <v>79</v>
      </c>
      <c r="C195" s="1" t="s">
        <v>7</v>
      </c>
      <c r="D195" s="1">
        <v>502</v>
      </c>
      <c r="E195" s="3">
        <v>1.0203</v>
      </c>
      <c r="F195" s="3">
        <v>34.806800000000003</v>
      </c>
      <c r="G195" s="3">
        <v>8.4364000000000008</v>
      </c>
      <c r="H195" s="11">
        <f>(6.2816+1.98)/2</f>
        <v>4.1307999999999998</v>
      </c>
    </row>
    <row r="196" spans="1:8" x14ac:dyDescent="0.25">
      <c r="A196" s="1">
        <v>160</v>
      </c>
      <c r="B196" s="2" t="s">
        <v>79</v>
      </c>
      <c r="C196" s="1" t="s">
        <v>8</v>
      </c>
      <c r="D196" s="1">
        <v>254</v>
      </c>
      <c r="E196" s="3">
        <v>1.0123</v>
      </c>
      <c r="F196" s="3">
        <v>42.090499999999999</v>
      </c>
      <c r="G196" s="3">
        <v>4.0571000000000002</v>
      </c>
      <c r="H196" s="11">
        <v>1.9625999999999999</v>
      </c>
    </row>
    <row r="197" spans="1:8" x14ac:dyDescent="0.25">
      <c r="A197" s="1">
        <v>161</v>
      </c>
      <c r="B197" s="2" t="s">
        <v>79</v>
      </c>
      <c r="C197" s="1" t="s">
        <v>9</v>
      </c>
      <c r="D197" s="1">
        <v>62</v>
      </c>
      <c r="E197" s="3">
        <v>1.2337</v>
      </c>
      <c r="F197" s="3">
        <v>166.66669999999999</v>
      </c>
      <c r="G197" s="3">
        <v>19.661899999999999</v>
      </c>
      <c r="H197" s="11">
        <v>7.2455999999999996</v>
      </c>
    </row>
    <row r="198" spans="1:8" x14ac:dyDescent="0.25">
      <c r="A198" s="1">
        <v>162</v>
      </c>
      <c r="B198" s="2" t="s">
        <v>79</v>
      </c>
      <c r="C198" s="1" t="s">
        <v>10</v>
      </c>
      <c r="D198" s="1">
        <v>1</v>
      </c>
      <c r="E198" s="3">
        <v>6.3647</v>
      </c>
      <c r="F198" s="3">
        <v>6.3647</v>
      </c>
      <c r="G198" s="3">
        <v>6.3647</v>
      </c>
      <c r="H198" s="11">
        <v>6.3647</v>
      </c>
    </row>
    <row r="199" spans="1:8" x14ac:dyDescent="0.25">
      <c r="A199" s="1">
        <v>163</v>
      </c>
      <c r="B199" s="2" t="s">
        <v>79</v>
      </c>
      <c r="C199" s="1" t="s">
        <v>11</v>
      </c>
      <c r="D199" s="1">
        <v>27</v>
      </c>
      <c r="E199" s="3">
        <v>1.1274999999999999</v>
      </c>
      <c r="F199" s="3">
        <v>56.739100000000001</v>
      </c>
      <c r="G199" s="3">
        <v>7.0125999999999999</v>
      </c>
      <c r="H199" s="11">
        <v>2.8578999999999999</v>
      </c>
    </row>
    <row r="200" spans="1:8" x14ac:dyDescent="0.25">
      <c r="A200" s="4"/>
      <c r="B200" s="7" t="s">
        <v>80</v>
      </c>
      <c r="C200" s="5" t="s">
        <v>12</v>
      </c>
      <c r="D200" s="5">
        <v>864</v>
      </c>
      <c r="E200" s="8">
        <v>1.0123</v>
      </c>
      <c r="F200" s="8">
        <v>166.66669999999999</v>
      </c>
      <c r="G200" s="8">
        <v>7.7836999999999996</v>
      </c>
      <c r="H200" s="12">
        <v>5.3945999999999996</v>
      </c>
    </row>
    <row r="201" spans="1:8" x14ac:dyDescent="0.25">
      <c r="A201" s="1">
        <v>164</v>
      </c>
      <c r="B201" s="2" t="s">
        <v>81</v>
      </c>
      <c r="C201" s="1" t="s">
        <v>7</v>
      </c>
      <c r="D201" s="1">
        <v>12</v>
      </c>
      <c r="E201" s="3">
        <v>1.0126999999999999</v>
      </c>
      <c r="F201" s="3">
        <v>1.9173</v>
      </c>
      <c r="G201" s="3">
        <v>1.3280000000000001</v>
      </c>
      <c r="H201" s="11">
        <v>1.2363</v>
      </c>
    </row>
    <row r="202" spans="1:8" x14ac:dyDescent="0.25">
      <c r="A202" s="1">
        <v>165</v>
      </c>
      <c r="B202" s="2" t="s">
        <v>81</v>
      </c>
      <c r="C202" s="1" t="s">
        <v>8</v>
      </c>
      <c r="D202" s="1">
        <v>83</v>
      </c>
      <c r="E202" s="3">
        <v>1.0001</v>
      </c>
      <c r="F202" s="3">
        <v>30.352699999999999</v>
      </c>
      <c r="G202" s="3">
        <v>2.3473999999999999</v>
      </c>
      <c r="H202" s="11">
        <v>1.6539999999999999</v>
      </c>
    </row>
    <row r="203" spans="1:8" x14ac:dyDescent="0.25">
      <c r="A203" s="1">
        <v>166</v>
      </c>
      <c r="B203" s="2" t="s">
        <v>81</v>
      </c>
      <c r="C203" s="1" t="s">
        <v>9</v>
      </c>
      <c r="D203" s="1">
        <v>3</v>
      </c>
      <c r="E203" s="3">
        <v>1.6934</v>
      </c>
      <c r="F203" s="3">
        <v>1.9959</v>
      </c>
      <c r="G203" s="3">
        <v>1.8328</v>
      </c>
      <c r="H203" s="11">
        <v>1.8090999999999999</v>
      </c>
    </row>
    <row r="204" spans="1:8" x14ac:dyDescent="0.25">
      <c r="A204" s="1">
        <v>167</v>
      </c>
      <c r="B204" s="2" t="s">
        <v>81</v>
      </c>
      <c r="C204" s="1" t="s">
        <v>11</v>
      </c>
      <c r="D204" s="1">
        <v>4</v>
      </c>
      <c r="E204" s="3">
        <v>1.7191000000000001</v>
      </c>
      <c r="F204" s="3">
        <v>2.0308000000000002</v>
      </c>
      <c r="G204" s="3">
        <v>1.9027000000000001</v>
      </c>
      <c r="H204" s="11">
        <v>1.9303999999999999</v>
      </c>
    </row>
    <row r="205" spans="1:8" x14ac:dyDescent="0.25">
      <c r="A205" s="4"/>
      <c r="B205" s="7" t="s">
        <v>82</v>
      </c>
      <c r="C205" s="5" t="s">
        <v>12</v>
      </c>
      <c r="D205" s="5">
        <v>102</v>
      </c>
      <c r="E205" s="8">
        <v>1.0001</v>
      </c>
      <c r="F205" s="8">
        <v>30.352699999999999</v>
      </c>
      <c r="G205" s="8">
        <v>2.1949000000000001</v>
      </c>
      <c r="H205" s="12">
        <v>1.6737</v>
      </c>
    </row>
    <row r="206" spans="1:8" x14ac:dyDescent="0.25">
      <c r="A206" s="1">
        <v>168</v>
      </c>
      <c r="B206" s="2" t="s">
        <v>83</v>
      </c>
      <c r="C206" s="1" t="s">
        <v>7</v>
      </c>
      <c r="D206" s="1">
        <v>134</v>
      </c>
      <c r="E206" s="3">
        <v>1.2064999999999999</v>
      </c>
      <c r="F206" s="3">
        <v>44.776200000000003</v>
      </c>
      <c r="G206" s="3">
        <v>8.6616</v>
      </c>
      <c r="H206" s="11">
        <v>7.7836999999999996</v>
      </c>
    </row>
    <row r="207" spans="1:8" x14ac:dyDescent="0.25">
      <c r="A207" s="1">
        <v>169</v>
      </c>
      <c r="B207" s="2" t="s">
        <v>83</v>
      </c>
      <c r="C207" s="1" t="s">
        <v>8</v>
      </c>
      <c r="D207" s="1">
        <v>195</v>
      </c>
      <c r="E207" s="3">
        <v>1.0083</v>
      </c>
      <c r="F207" s="3">
        <v>15.1488</v>
      </c>
      <c r="G207" s="3">
        <v>3.4009999999999998</v>
      </c>
      <c r="H207" s="11">
        <v>2.9077000000000002</v>
      </c>
    </row>
    <row r="208" spans="1:8" x14ac:dyDescent="0.25">
      <c r="A208" s="1">
        <v>170</v>
      </c>
      <c r="B208" s="2" t="s">
        <v>83</v>
      </c>
      <c r="C208" s="1" t="s">
        <v>9</v>
      </c>
      <c r="D208" s="1">
        <v>52</v>
      </c>
      <c r="E208" s="3">
        <v>1.0157</v>
      </c>
      <c r="F208" s="3">
        <v>18.2773</v>
      </c>
      <c r="G208" s="3">
        <v>4.3929</v>
      </c>
      <c r="H208" s="11">
        <v>2.9460000000000002</v>
      </c>
    </row>
    <row r="209" spans="1:8" x14ac:dyDescent="0.25">
      <c r="A209" s="1">
        <v>171</v>
      </c>
      <c r="B209" s="2" t="s">
        <v>83</v>
      </c>
      <c r="C209" s="1" t="s">
        <v>11</v>
      </c>
      <c r="D209" s="1">
        <v>12</v>
      </c>
      <c r="E209" s="3">
        <v>1.1297999999999999</v>
      </c>
      <c r="F209" s="3">
        <v>22.0459</v>
      </c>
      <c r="G209" s="3">
        <v>5.5744999999999996</v>
      </c>
      <c r="H209" s="11">
        <v>3.3797999999999999</v>
      </c>
    </row>
    <row r="210" spans="1:8" x14ac:dyDescent="0.25">
      <c r="A210" s="4"/>
      <c r="B210" s="7" t="s">
        <v>84</v>
      </c>
      <c r="C210" s="5" t="s">
        <v>12</v>
      </c>
      <c r="D210" s="5">
        <v>393</v>
      </c>
      <c r="E210" s="8">
        <v>1.0083</v>
      </c>
      <c r="F210" s="8">
        <v>44.776200000000003</v>
      </c>
      <c r="G210" s="8">
        <v>5.3922999999999996</v>
      </c>
      <c r="H210" s="12">
        <v>4.0042</v>
      </c>
    </row>
    <row r="211" spans="1:8" x14ac:dyDescent="0.25">
      <c r="A211" s="1">
        <v>172</v>
      </c>
      <c r="B211" s="2"/>
      <c r="C211" s="1"/>
      <c r="D211" s="1"/>
      <c r="E211" s="3"/>
      <c r="F211" s="3"/>
      <c r="G211" s="3"/>
      <c r="H211" s="11"/>
    </row>
    <row r="212" spans="1:8" x14ac:dyDescent="0.25">
      <c r="A212" s="1">
        <v>173</v>
      </c>
      <c r="B212" s="2" t="s">
        <v>85</v>
      </c>
      <c r="C212" s="1" t="s">
        <v>7</v>
      </c>
      <c r="D212" s="1">
        <v>126</v>
      </c>
      <c r="E212" s="3">
        <v>1.7637</v>
      </c>
      <c r="F212" s="3">
        <v>108.809</v>
      </c>
      <c r="G212" s="3">
        <v>26.6953</v>
      </c>
      <c r="H212" s="11">
        <f>(14.1436+7.39)/2</f>
        <v>10.7668</v>
      </c>
    </row>
    <row r="213" spans="1:8" x14ac:dyDescent="0.25">
      <c r="A213" s="1">
        <v>174</v>
      </c>
      <c r="B213" s="2" t="s">
        <v>85</v>
      </c>
      <c r="C213" s="1" t="s">
        <v>8</v>
      </c>
      <c r="D213" s="1">
        <v>236</v>
      </c>
      <c r="E213" s="3">
        <v>1.0259</v>
      </c>
      <c r="F213" s="3">
        <v>83.142099999999999</v>
      </c>
      <c r="G213" s="3">
        <v>5.4683999999999999</v>
      </c>
      <c r="H213" s="11">
        <v>2.4842</v>
      </c>
    </row>
    <row r="214" spans="1:8" x14ac:dyDescent="0.25">
      <c r="A214" s="1">
        <v>175</v>
      </c>
      <c r="B214" s="2" t="s">
        <v>85</v>
      </c>
      <c r="C214" s="1" t="s">
        <v>9</v>
      </c>
      <c r="D214" s="1">
        <v>20</v>
      </c>
      <c r="E214" s="3">
        <v>1.2386999999999999</v>
      </c>
      <c r="F214" s="3">
        <v>60.816200000000002</v>
      </c>
      <c r="G214" s="3">
        <v>11.8704</v>
      </c>
      <c r="H214" s="11">
        <v>7.6108000000000002</v>
      </c>
    </row>
    <row r="215" spans="1:8" x14ac:dyDescent="0.25">
      <c r="A215" s="1">
        <v>176</v>
      </c>
      <c r="B215" s="2" t="s">
        <v>85</v>
      </c>
      <c r="C215" s="1" t="s">
        <v>10</v>
      </c>
      <c r="D215" s="1">
        <v>17</v>
      </c>
      <c r="E215" s="3">
        <v>1.4669000000000001</v>
      </c>
      <c r="F215" s="3">
        <v>10.212999999999999</v>
      </c>
      <c r="G215" s="3">
        <v>3.8052999999999999</v>
      </c>
      <c r="H215" s="11">
        <v>3.1606999999999998</v>
      </c>
    </row>
    <row r="216" spans="1:8" x14ac:dyDescent="0.25">
      <c r="A216" s="1">
        <v>177</v>
      </c>
      <c r="B216" s="2" t="s">
        <v>85</v>
      </c>
      <c r="C216" s="1" t="s">
        <v>11</v>
      </c>
      <c r="D216" s="1">
        <v>6</v>
      </c>
      <c r="E216" s="3">
        <v>3.3456000000000001</v>
      </c>
      <c r="F216" s="3">
        <v>4.7618999999999998</v>
      </c>
      <c r="G216" s="3">
        <v>4.5258000000000003</v>
      </c>
      <c r="H216" s="11">
        <v>4.7618999999999998</v>
      </c>
    </row>
    <row r="217" spans="1:8" x14ac:dyDescent="0.25">
      <c r="A217" s="4"/>
      <c r="B217" s="7" t="s">
        <v>86</v>
      </c>
      <c r="C217" s="5" t="s">
        <v>12</v>
      </c>
      <c r="D217" s="5">
        <v>411</v>
      </c>
      <c r="E217" s="8">
        <v>1.0259</v>
      </c>
      <c r="F217" s="8">
        <v>108.809</v>
      </c>
      <c r="G217" s="8">
        <v>12.2652</v>
      </c>
      <c r="H217" s="12">
        <v>4.3952</v>
      </c>
    </row>
    <row r="218" spans="1:8" x14ac:dyDescent="0.25">
      <c r="A218" s="1">
        <v>178</v>
      </c>
      <c r="B218" s="2" t="s">
        <v>87</v>
      </c>
      <c r="C218" s="1" t="s">
        <v>7</v>
      </c>
      <c r="D218" s="1">
        <v>355</v>
      </c>
      <c r="E218" s="3">
        <v>1.0004</v>
      </c>
      <c r="F218" s="3">
        <v>44.8718</v>
      </c>
      <c r="G218" s="3">
        <v>7.1814</v>
      </c>
      <c r="H218" s="11">
        <v>3.7877000000000001</v>
      </c>
    </row>
    <row r="219" spans="1:8" x14ac:dyDescent="0.25">
      <c r="A219" s="1">
        <v>179</v>
      </c>
      <c r="B219" s="2" t="s">
        <v>87</v>
      </c>
      <c r="C219" s="1" t="s">
        <v>8</v>
      </c>
      <c r="D219" s="1">
        <v>439</v>
      </c>
      <c r="E219" s="3">
        <v>1.0009999999999999</v>
      </c>
      <c r="F219" s="3">
        <v>40.744799999999998</v>
      </c>
      <c r="G219" s="3">
        <v>4.0919999999999996</v>
      </c>
      <c r="H219" s="11">
        <v>2.1151</v>
      </c>
    </row>
    <row r="220" spans="1:8" x14ac:dyDescent="0.25">
      <c r="A220" s="1">
        <v>180</v>
      </c>
      <c r="B220" s="2" t="s">
        <v>87</v>
      </c>
      <c r="C220" s="1" t="s">
        <v>9</v>
      </c>
      <c r="D220" s="1">
        <v>42</v>
      </c>
      <c r="E220" s="3">
        <v>1.0170999999999999</v>
      </c>
      <c r="F220" s="3">
        <v>43.924399999999999</v>
      </c>
      <c r="G220" s="3">
        <v>5.9107000000000003</v>
      </c>
      <c r="H220" s="11">
        <v>4.3048000000000002</v>
      </c>
    </row>
    <row r="221" spans="1:8" x14ac:dyDescent="0.25">
      <c r="A221" s="1">
        <v>181</v>
      </c>
      <c r="B221" s="2" t="s">
        <v>87</v>
      </c>
      <c r="C221" s="1" t="s">
        <v>10</v>
      </c>
      <c r="D221" s="1">
        <v>2</v>
      </c>
      <c r="E221" s="3">
        <v>3.3054999999999999</v>
      </c>
      <c r="F221" s="3">
        <v>5.5091999999999999</v>
      </c>
      <c r="G221" s="3">
        <v>4.4073000000000002</v>
      </c>
      <c r="H221" s="11">
        <v>4.4073000000000002</v>
      </c>
    </row>
    <row r="222" spans="1:8" x14ac:dyDescent="0.25">
      <c r="A222" s="1">
        <v>182</v>
      </c>
      <c r="B222" s="2" t="s">
        <v>87</v>
      </c>
      <c r="C222" s="1" t="s">
        <v>11</v>
      </c>
      <c r="D222" s="1">
        <v>4</v>
      </c>
      <c r="E222" s="3">
        <v>1.3885000000000001</v>
      </c>
      <c r="F222" s="3">
        <v>1.5601</v>
      </c>
      <c r="G222" s="3">
        <v>1.4315</v>
      </c>
      <c r="H222" s="11">
        <v>1.3888</v>
      </c>
    </row>
    <row r="223" spans="1:8" x14ac:dyDescent="0.25">
      <c r="A223" s="1">
        <v>183</v>
      </c>
      <c r="B223" s="2" t="s">
        <v>87</v>
      </c>
      <c r="C223" s="1" t="s">
        <v>13</v>
      </c>
      <c r="D223" s="1">
        <v>5</v>
      </c>
      <c r="E223" s="3">
        <v>1.5982000000000001</v>
      </c>
      <c r="F223" s="3">
        <v>3.0832999999999999</v>
      </c>
      <c r="G223" s="3">
        <v>2.7014</v>
      </c>
      <c r="H223" s="11">
        <v>2.9897</v>
      </c>
    </row>
    <row r="224" spans="1:8" x14ac:dyDescent="0.25">
      <c r="A224" s="4"/>
      <c r="B224" s="7" t="s">
        <v>88</v>
      </c>
      <c r="C224" s="5" t="s">
        <v>12</v>
      </c>
      <c r="D224" s="5">
        <v>847</v>
      </c>
      <c r="E224" s="8">
        <v>1.0004</v>
      </c>
      <c r="F224" s="8">
        <v>44.8718</v>
      </c>
      <c r="G224" s="8">
        <v>5.4569999999999999</v>
      </c>
      <c r="H224" s="12">
        <v>2.6958000000000002</v>
      </c>
    </row>
    <row r="225" spans="1:8" x14ac:dyDescent="0.25">
      <c r="A225" s="1">
        <v>184</v>
      </c>
      <c r="B225" s="2" t="s">
        <v>89</v>
      </c>
      <c r="C225" s="1" t="s">
        <v>7</v>
      </c>
      <c r="D225" s="1">
        <v>4</v>
      </c>
      <c r="E225" s="3">
        <v>2.7503000000000002</v>
      </c>
      <c r="F225" s="3">
        <v>17.534400000000002</v>
      </c>
      <c r="G225" s="3">
        <v>9.6287000000000003</v>
      </c>
      <c r="H225" s="11">
        <v>9.1151</v>
      </c>
    </row>
    <row r="226" spans="1:8" x14ac:dyDescent="0.25">
      <c r="A226" s="1">
        <v>185</v>
      </c>
      <c r="B226" s="2" t="s">
        <v>89</v>
      </c>
      <c r="C226" s="1" t="s">
        <v>8</v>
      </c>
      <c r="D226" s="1">
        <v>25</v>
      </c>
      <c r="E226" s="3">
        <v>1.0201</v>
      </c>
      <c r="F226" s="3">
        <v>23.4559</v>
      </c>
      <c r="G226" s="3">
        <v>4.1775000000000002</v>
      </c>
      <c r="H226" s="11">
        <v>2.8691</v>
      </c>
    </row>
    <row r="227" spans="1:8" x14ac:dyDescent="0.25">
      <c r="A227" s="1">
        <v>186</v>
      </c>
      <c r="B227" s="2" t="s">
        <v>89</v>
      </c>
      <c r="C227" s="1" t="s">
        <v>9</v>
      </c>
      <c r="D227" s="1">
        <v>20</v>
      </c>
      <c r="E227" s="3">
        <v>1.2201</v>
      </c>
      <c r="F227" s="3">
        <v>25.655999999999999</v>
      </c>
      <c r="G227" s="3">
        <v>8.0244</v>
      </c>
      <c r="H227" s="11">
        <v>5.2264999999999997</v>
      </c>
    </row>
    <row r="228" spans="1:8" x14ac:dyDescent="0.25">
      <c r="A228" s="1">
        <v>187</v>
      </c>
      <c r="B228" s="2" t="s">
        <v>89</v>
      </c>
      <c r="C228" s="1" t="s">
        <v>11</v>
      </c>
      <c r="D228" s="1">
        <v>38</v>
      </c>
      <c r="E228" s="3">
        <v>1.0494000000000001</v>
      </c>
      <c r="F228" s="3">
        <v>54.1907</v>
      </c>
      <c r="G228" s="3">
        <v>9.3039000000000005</v>
      </c>
      <c r="H228" s="11">
        <v>4.5743</v>
      </c>
    </row>
    <row r="229" spans="1:8" x14ac:dyDescent="0.25">
      <c r="A229" s="4"/>
      <c r="B229" s="7" t="s">
        <v>90</v>
      </c>
      <c r="C229" s="5" t="s">
        <v>12</v>
      </c>
      <c r="D229" s="5">
        <v>87</v>
      </c>
      <c r="E229" s="8">
        <v>1.0201</v>
      </c>
      <c r="F229" s="8">
        <v>54.1907</v>
      </c>
      <c r="G229" s="8">
        <v>7.5515999999999996</v>
      </c>
      <c r="H229" s="12">
        <v>3.9369000000000001</v>
      </c>
    </row>
    <row r="230" spans="1:8" x14ac:dyDescent="0.25">
      <c r="A230" s="1">
        <v>188</v>
      </c>
      <c r="B230" s="2" t="s">
        <v>91</v>
      </c>
      <c r="C230" s="1" t="s">
        <v>7</v>
      </c>
      <c r="D230" s="1">
        <v>20</v>
      </c>
      <c r="E230" s="3">
        <v>1.7336</v>
      </c>
      <c r="F230" s="3">
        <v>31.387799999999999</v>
      </c>
      <c r="G230" s="3">
        <v>7.9066000000000001</v>
      </c>
      <c r="H230" s="11">
        <v>6.8151999999999999</v>
      </c>
    </row>
    <row r="231" spans="1:8" x14ac:dyDescent="0.25">
      <c r="A231" s="1">
        <v>189</v>
      </c>
      <c r="B231" s="2" t="s">
        <v>91</v>
      </c>
      <c r="C231" s="1" t="s">
        <v>8</v>
      </c>
      <c r="D231" s="1">
        <v>309</v>
      </c>
      <c r="E231" s="3">
        <v>1.0618000000000001</v>
      </c>
      <c r="F231" s="3">
        <v>29.631499999999999</v>
      </c>
      <c r="G231" s="3">
        <v>3.9117999999999999</v>
      </c>
      <c r="H231" s="11">
        <v>3.0306999999999999</v>
      </c>
    </row>
    <row r="232" spans="1:8" x14ac:dyDescent="0.25">
      <c r="A232" s="1">
        <v>190</v>
      </c>
      <c r="B232" s="2" t="s">
        <v>91</v>
      </c>
      <c r="C232" s="1" t="s">
        <v>9</v>
      </c>
      <c r="D232" s="1">
        <v>6</v>
      </c>
      <c r="E232" s="3">
        <v>1.5251999999999999</v>
      </c>
      <c r="F232" s="3">
        <v>11.219099999999999</v>
      </c>
      <c r="G232" s="3">
        <v>5.1951000000000001</v>
      </c>
      <c r="H232" s="11">
        <v>4.5548999999999999</v>
      </c>
    </row>
    <row r="233" spans="1:8" x14ac:dyDescent="0.25">
      <c r="A233" s="1">
        <v>191</v>
      </c>
      <c r="B233" s="2" t="s">
        <v>91</v>
      </c>
      <c r="C233" s="1" t="s">
        <v>11</v>
      </c>
      <c r="D233" s="1">
        <v>13</v>
      </c>
      <c r="E233" s="3">
        <v>1.016</v>
      </c>
      <c r="F233" s="3">
        <v>147.45609999999999</v>
      </c>
      <c r="G233" s="3">
        <v>16.0472</v>
      </c>
      <c r="H233" s="11">
        <v>4.3623000000000003</v>
      </c>
    </row>
    <row r="234" spans="1:8" x14ac:dyDescent="0.25">
      <c r="A234" s="4"/>
      <c r="B234" s="7" t="s">
        <v>92</v>
      </c>
      <c r="C234" s="5" t="s">
        <v>12</v>
      </c>
      <c r="D234" s="5">
        <v>348</v>
      </c>
      <c r="E234" s="8">
        <v>1.016</v>
      </c>
      <c r="F234" s="8">
        <v>147.45609999999999</v>
      </c>
      <c r="G234" s="8">
        <v>4.6169000000000002</v>
      </c>
      <c r="H234" s="12">
        <v>3.0594000000000001</v>
      </c>
    </row>
    <row r="235" spans="1:8" x14ac:dyDescent="0.25">
      <c r="A235" s="1">
        <v>192</v>
      </c>
      <c r="B235" s="2" t="s">
        <v>93</v>
      </c>
      <c r="C235" s="1" t="s">
        <v>7</v>
      </c>
      <c r="D235" s="1">
        <v>70</v>
      </c>
      <c r="E235" s="3">
        <v>1.075</v>
      </c>
      <c r="F235" s="3">
        <v>55.441800000000001</v>
      </c>
      <c r="G235" s="3">
        <v>8.1071000000000009</v>
      </c>
      <c r="H235" s="11">
        <v>3.5335000000000001</v>
      </c>
    </row>
    <row r="236" spans="1:8" x14ac:dyDescent="0.25">
      <c r="A236" s="1">
        <v>193</v>
      </c>
      <c r="B236" s="2" t="s">
        <v>93</v>
      </c>
      <c r="C236" s="1" t="s">
        <v>8</v>
      </c>
      <c r="D236" s="1">
        <v>228</v>
      </c>
      <c r="E236" s="3">
        <v>1.0009999999999999</v>
      </c>
      <c r="F236" s="3">
        <v>38.537399999999998</v>
      </c>
      <c r="G236" s="3">
        <v>2.9184999999999999</v>
      </c>
      <c r="H236" s="11">
        <v>1.9298</v>
      </c>
    </row>
    <row r="237" spans="1:8" x14ac:dyDescent="0.25">
      <c r="A237" s="1">
        <v>194</v>
      </c>
      <c r="B237" s="2" t="s">
        <v>93</v>
      </c>
      <c r="C237" s="1" t="s">
        <v>9</v>
      </c>
      <c r="D237" s="1">
        <v>48</v>
      </c>
      <c r="E237" s="3">
        <v>1.0028999999999999</v>
      </c>
      <c r="F237" s="3">
        <v>32.618099999999998</v>
      </c>
      <c r="G237" s="3">
        <v>5.0909000000000004</v>
      </c>
      <c r="H237" s="11">
        <v>2.8372000000000002</v>
      </c>
    </row>
    <row r="238" spans="1:8" x14ac:dyDescent="0.25">
      <c r="A238" s="1">
        <v>195</v>
      </c>
      <c r="B238" s="2" t="s">
        <v>93</v>
      </c>
      <c r="C238" s="1" t="s">
        <v>10</v>
      </c>
      <c r="D238" s="1">
        <v>3</v>
      </c>
      <c r="E238" s="3">
        <v>2.9904999999999999</v>
      </c>
      <c r="F238" s="3">
        <v>15.214</v>
      </c>
      <c r="G238" s="3">
        <v>7.6768999999999998</v>
      </c>
      <c r="H238" s="11">
        <v>4.8262999999999998</v>
      </c>
    </row>
    <row r="239" spans="1:8" x14ac:dyDescent="0.25">
      <c r="A239" s="1">
        <v>196</v>
      </c>
      <c r="B239" s="2" t="s">
        <v>93</v>
      </c>
      <c r="C239" s="1" t="s">
        <v>11</v>
      </c>
      <c r="D239" s="1">
        <v>13</v>
      </c>
      <c r="E239" s="3">
        <v>1.0013000000000001</v>
      </c>
      <c r="F239" s="3">
        <v>28.908000000000001</v>
      </c>
      <c r="G239" s="3">
        <v>5.3973000000000004</v>
      </c>
      <c r="H239" s="11">
        <v>1.8509</v>
      </c>
    </row>
    <row r="240" spans="1:8" x14ac:dyDescent="0.25">
      <c r="A240" s="4"/>
      <c r="B240" s="7" t="s">
        <v>94</v>
      </c>
      <c r="C240" s="5" t="s">
        <v>12</v>
      </c>
      <c r="D240" s="5">
        <v>362</v>
      </c>
      <c r="E240" s="8">
        <v>1.0009999999999999</v>
      </c>
      <c r="F240" s="8">
        <v>55.441800000000001</v>
      </c>
      <c r="G240" s="8">
        <v>4.3383000000000003</v>
      </c>
      <c r="H240" s="12">
        <v>2.2117</v>
      </c>
    </row>
    <row r="241" spans="1:8" x14ac:dyDescent="0.25">
      <c r="A241" s="1">
        <v>197</v>
      </c>
      <c r="B241" s="2" t="s">
        <v>95</v>
      </c>
      <c r="C241" s="1" t="s">
        <v>7</v>
      </c>
      <c r="D241" s="1">
        <v>110</v>
      </c>
      <c r="E241" s="3">
        <v>1.1108</v>
      </c>
      <c r="F241" s="3">
        <v>123.5737</v>
      </c>
      <c r="G241" s="3">
        <v>40.225200000000001</v>
      </c>
      <c r="H241" s="11">
        <v>32.743400000000001</v>
      </c>
    </row>
    <row r="242" spans="1:8" x14ac:dyDescent="0.25">
      <c r="A242" s="1">
        <v>198</v>
      </c>
      <c r="B242" s="2" t="s">
        <v>95</v>
      </c>
      <c r="C242" s="1" t="s">
        <v>8</v>
      </c>
      <c r="D242" s="1">
        <v>174</v>
      </c>
      <c r="E242" s="3">
        <v>1.0001</v>
      </c>
      <c r="F242" s="3">
        <v>861.32640000000004</v>
      </c>
      <c r="G242" s="3">
        <v>10.561400000000001</v>
      </c>
      <c r="H242" s="11">
        <v>2.3260999999999998</v>
      </c>
    </row>
    <row r="243" spans="1:8" x14ac:dyDescent="0.25">
      <c r="A243" s="1">
        <v>199</v>
      </c>
      <c r="B243" s="2" t="s">
        <v>95</v>
      </c>
      <c r="C243" s="1" t="s">
        <v>9</v>
      </c>
      <c r="D243" s="1">
        <v>36</v>
      </c>
      <c r="E243" s="3">
        <v>1.4306000000000001</v>
      </c>
      <c r="F243" s="3">
        <v>91.551199999999994</v>
      </c>
      <c r="G243" s="3">
        <v>16.886399999999998</v>
      </c>
      <c r="H243" s="11">
        <v>9.2390000000000008</v>
      </c>
    </row>
    <row r="244" spans="1:8" x14ac:dyDescent="0.25">
      <c r="A244" s="1">
        <v>200</v>
      </c>
      <c r="B244" s="2" t="s">
        <v>95</v>
      </c>
      <c r="C244" s="1" t="s">
        <v>10</v>
      </c>
      <c r="D244" s="1">
        <v>32</v>
      </c>
      <c r="E244" s="3">
        <v>1.367</v>
      </c>
      <c r="F244" s="3">
        <v>40.004899999999999</v>
      </c>
      <c r="G244" s="3">
        <v>5.7632000000000003</v>
      </c>
      <c r="H244" s="11">
        <v>3.7105999999999999</v>
      </c>
    </row>
    <row r="245" spans="1:8" x14ac:dyDescent="0.25">
      <c r="A245" s="1">
        <v>201</v>
      </c>
      <c r="B245" s="2" t="s">
        <v>95</v>
      </c>
      <c r="C245" s="1" t="s">
        <v>11</v>
      </c>
      <c r="D245" s="1">
        <v>34</v>
      </c>
      <c r="E245" s="3">
        <v>1.1842999999999999</v>
      </c>
      <c r="F245" s="3">
        <v>59.395499999999998</v>
      </c>
      <c r="G245" s="3">
        <v>6.6929999999999996</v>
      </c>
      <c r="H245" s="11">
        <v>4.0205000000000002</v>
      </c>
    </row>
    <row r="246" spans="1:8" x14ac:dyDescent="0.25">
      <c r="A246" s="4"/>
      <c r="B246" s="7" t="s">
        <v>96</v>
      </c>
      <c r="C246" s="5" t="s">
        <v>12</v>
      </c>
      <c r="D246" s="5">
        <v>386</v>
      </c>
      <c r="E246" s="8">
        <v>1.0001</v>
      </c>
      <c r="F246" s="8">
        <v>861.32640000000004</v>
      </c>
      <c r="G246" s="8">
        <v>18.866199999999999</v>
      </c>
      <c r="H246" s="12">
        <v>5.2070999999999996</v>
      </c>
    </row>
    <row r="247" spans="1:8" x14ac:dyDescent="0.25">
      <c r="A247" s="1">
        <v>202</v>
      </c>
      <c r="B247" s="2"/>
      <c r="C247" s="1"/>
      <c r="D247" s="1"/>
      <c r="E247" s="3"/>
      <c r="F247" s="3"/>
      <c r="G247" s="3"/>
      <c r="H247" s="11"/>
    </row>
    <row r="248" spans="1:8" x14ac:dyDescent="0.25">
      <c r="A248" s="1">
        <v>203</v>
      </c>
      <c r="B248" s="2" t="s">
        <v>97</v>
      </c>
      <c r="C248" s="1" t="s">
        <v>7</v>
      </c>
      <c r="D248" s="1">
        <v>47</v>
      </c>
      <c r="E248" s="3">
        <v>1.5083</v>
      </c>
      <c r="F248" s="3">
        <v>29.704599999999999</v>
      </c>
      <c r="G248" s="3">
        <v>12.1279</v>
      </c>
      <c r="H248" s="11">
        <f>(9.5252+6.84)/2</f>
        <v>8.1826000000000008</v>
      </c>
    </row>
    <row r="249" spans="1:8" x14ac:dyDescent="0.25">
      <c r="A249" s="1">
        <v>204</v>
      </c>
      <c r="B249" s="2" t="s">
        <v>97</v>
      </c>
      <c r="C249" s="1" t="s">
        <v>8</v>
      </c>
      <c r="D249" s="1">
        <v>181</v>
      </c>
      <c r="E249" s="3">
        <v>1.0035000000000001</v>
      </c>
      <c r="F249" s="3">
        <v>54.686599999999999</v>
      </c>
      <c r="G249" s="3">
        <v>4.4455</v>
      </c>
      <c r="H249" s="11">
        <v>1.7613000000000001</v>
      </c>
    </row>
    <row r="250" spans="1:8" x14ac:dyDescent="0.25">
      <c r="A250" s="1">
        <v>205</v>
      </c>
      <c r="B250" s="2" t="s">
        <v>97</v>
      </c>
      <c r="C250" s="1" t="s">
        <v>9</v>
      </c>
      <c r="D250" s="1">
        <v>31</v>
      </c>
      <c r="E250" s="3">
        <v>1.2445999999999999</v>
      </c>
      <c r="F250" s="3">
        <v>324.2038</v>
      </c>
      <c r="G250" s="3">
        <v>38.916699999999999</v>
      </c>
      <c r="H250" s="11">
        <v>18.5093</v>
      </c>
    </row>
    <row r="251" spans="1:8" x14ac:dyDescent="0.25">
      <c r="A251" s="1">
        <v>206</v>
      </c>
      <c r="B251" s="2" t="s">
        <v>97</v>
      </c>
      <c r="C251" s="1" t="s">
        <v>10</v>
      </c>
      <c r="D251" s="1">
        <v>2</v>
      </c>
      <c r="E251" s="3">
        <v>1.4565999999999999</v>
      </c>
      <c r="F251" s="3">
        <v>4.1627000000000001</v>
      </c>
      <c r="G251" s="3">
        <v>2.8096999999999999</v>
      </c>
      <c r="H251" s="11">
        <v>2.8096999999999999</v>
      </c>
    </row>
    <row r="252" spans="1:8" x14ac:dyDescent="0.25">
      <c r="A252" s="1">
        <v>207</v>
      </c>
      <c r="B252" s="2" t="s">
        <v>97</v>
      </c>
      <c r="C252" s="1" t="s">
        <v>11</v>
      </c>
      <c r="D252" s="1">
        <v>12</v>
      </c>
      <c r="E252" s="3">
        <v>1.7623</v>
      </c>
      <c r="F252" s="3">
        <v>15.4077</v>
      </c>
      <c r="G252" s="3">
        <v>5.8442999999999996</v>
      </c>
      <c r="H252" s="11">
        <v>4.1528</v>
      </c>
    </row>
    <row r="253" spans="1:8" x14ac:dyDescent="0.25">
      <c r="A253" s="4"/>
      <c r="B253" s="7" t="s">
        <v>98</v>
      </c>
      <c r="C253" s="5" t="s">
        <v>12</v>
      </c>
      <c r="D253" s="5">
        <v>383</v>
      </c>
      <c r="E253" s="8">
        <v>1.0035000000000001</v>
      </c>
      <c r="F253" s="8">
        <v>324.2038</v>
      </c>
      <c r="G253" s="8">
        <v>9.8887</v>
      </c>
      <c r="H253" s="12">
        <v>3.8422999999999998</v>
      </c>
    </row>
    <row r="254" spans="1:8" x14ac:dyDescent="0.25">
      <c r="A254" s="1">
        <v>208</v>
      </c>
      <c r="B254" s="2"/>
      <c r="C254" s="1"/>
      <c r="D254" s="1">
        <v>6</v>
      </c>
      <c r="E254" s="3">
        <v>5.2710999999999997</v>
      </c>
      <c r="F254" s="3">
        <v>24.898800000000001</v>
      </c>
      <c r="G254" s="3">
        <v>10.6846</v>
      </c>
      <c r="H254" s="11"/>
    </row>
    <row r="255" spans="1:8" x14ac:dyDescent="0.25">
      <c r="A255" s="1">
        <v>209</v>
      </c>
      <c r="B255" s="2" t="s">
        <v>99</v>
      </c>
      <c r="C255" s="1" t="s">
        <v>7</v>
      </c>
      <c r="D255" s="1">
        <v>112</v>
      </c>
      <c r="E255" s="3">
        <v>1.0250999999999999</v>
      </c>
      <c r="F255" s="3">
        <v>69.375100000000003</v>
      </c>
      <c r="G255" s="3">
        <v>10.122400000000001</v>
      </c>
      <c r="H255" s="11">
        <f>(6.7555+8.41)/2</f>
        <v>7.5827499999999999</v>
      </c>
    </row>
    <row r="256" spans="1:8" x14ac:dyDescent="0.25">
      <c r="A256" s="1">
        <v>210</v>
      </c>
      <c r="B256" s="2" t="s">
        <v>99</v>
      </c>
      <c r="C256" s="1" t="s">
        <v>8</v>
      </c>
      <c r="D256" s="1">
        <v>363</v>
      </c>
      <c r="E256" s="3">
        <v>1.0064</v>
      </c>
      <c r="F256" s="3">
        <v>90.094499999999996</v>
      </c>
      <c r="G256" s="3">
        <v>4.3207000000000004</v>
      </c>
      <c r="H256" s="11">
        <v>2.0512000000000001</v>
      </c>
    </row>
    <row r="257" spans="1:8" x14ac:dyDescent="0.25">
      <c r="A257" s="1">
        <v>211</v>
      </c>
      <c r="B257" s="2" t="s">
        <v>99</v>
      </c>
      <c r="C257" s="1" t="s">
        <v>9</v>
      </c>
      <c r="D257" s="1">
        <v>42</v>
      </c>
      <c r="E257" s="3">
        <v>1.0486</v>
      </c>
      <c r="F257" s="3">
        <v>129.36439999999999</v>
      </c>
      <c r="G257" s="3">
        <v>23.274999999999999</v>
      </c>
      <c r="H257" s="11">
        <v>14.7994</v>
      </c>
    </row>
    <row r="258" spans="1:8" x14ac:dyDescent="0.25">
      <c r="A258" s="1">
        <v>212</v>
      </c>
      <c r="B258" s="2" t="s">
        <v>99</v>
      </c>
      <c r="C258" s="1" t="s">
        <v>10</v>
      </c>
      <c r="D258" s="1">
        <v>11</v>
      </c>
      <c r="E258" s="3">
        <v>1.5251999999999999</v>
      </c>
      <c r="F258" s="3">
        <v>42.1877</v>
      </c>
      <c r="G258" s="3">
        <v>16.611699999999999</v>
      </c>
      <c r="H258" s="11">
        <v>6.3143000000000002</v>
      </c>
    </row>
    <row r="259" spans="1:8" x14ac:dyDescent="0.25">
      <c r="A259" s="1">
        <v>213</v>
      </c>
      <c r="B259" s="2" t="s">
        <v>99</v>
      </c>
      <c r="C259" s="1" t="s">
        <v>11</v>
      </c>
      <c r="D259" s="1">
        <v>3</v>
      </c>
      <c r="E259" s="3">
        <v>2.1606999999999998</v>
      </c>
      <c r="F259" s="3">
        <v>4.0709</v>
      </c>
      <c r="G259" s="3">
        <v>3.0745</v>
      </c>
      <c r="H259" s="11">
        <v>2.9918999999999998</v>
      </c>
    </row>
    <row r="260" spans="1:8" x14ac:dyDescent="0.25">
      <c r="A260" s="4"/>
      <c r="B260" s="7" t="s">
        <v>100</v>
      </c>
      <c r="C260" s="5" t="s">
        <v>12</v>
      </c>
      <c r="D260" s="5">
        <v>537</v>
      </c>
      <c r="E260" s="8">
        <v>1.0064</v>
      </c>
      <c r="F260" s="8">
        <v>129.36439999999999</v>
      </c>
      <c r="G260" s="8">
        <v>7.3291000000000004</v>
      </c>
      <c r="H260" s="12">
        <v>2.6404000000000001</v>
      </c>
    </row>
    <row r="261" spans="1:8" x14ac:dyDescent="0.25">
      <c r="A261" s="1">
        <v>214</v>
      </c>
      <c r="B261" s="2" t="s">
        <v>101</v>
      </c>
      <c r="C261" s="1" t="s">
        <v>7</v>
      </c>
      <c r="D261" s="1">
        <v>6</v>
      </c>
      <c r="E261" s="3">
        <v>5.6692999999999998</v>
      </c>
      <c r="F261" s="3">
        <v>23.894300000000001</v>
      </c>
      <c r="G261" s="3">
        <v>10.743399999999999</v>
      </c>
      <c r="H261" s="11">
        <v>7.8502000000000001</v>
      </c>
    </row>
    <row r="262" spans="1:8" x14ac:dyDescent="0.25">
      <c r="A262" s="1">
        <v>215</v>
      </c>
      <c r="B262" s="2" t="s">
        <v>101</v>
      </c>
      <c r="C262" s="1" t="s">
        <v>8</v>
      </c>
      <c r="D262" s="1">
        <v>101</v>
      </c>
      <c r="E262" s="3">
        <v>1.0032000000000001</v>
      </c>
      <c r="F262" s="3">
        <v>57.510899999999999</v>
      </c>
      <c r="G262" s="3">
        <v>6.4393000000000002</v>
      </c>
      <c r="H262" s="11">
        <v>4.4782999999999999</v>
      </c>
    </row>
    <row r="263" spans="1:8" x14ac:dyDescent="0.25">
      <c r="A263" s="1">
        <v>216</v>
      </c>
      <c r="B263" s="2" t="s">
        <v>101</v>
      </c>
      <c r="C263" s="1" t="s">
        <v>9</v>
      </c>
      <c r="D263" s="1">
        <v>35</v>
      </c>
      <c r="E263" s="3">
        <v>1.0348999999999999</v>
      </c>
      <c r="F263" s="3">
        <v>30.3931</v>
      </c>
      <c r="G263" s="3">
        <v>8.0185999999999993</v>
      </c>
      <c r="H263" s="11">
        <v>5.7590000000000003</v>
      </c>
    </row>
    <row r="264" spans="1:8" x14ac:dyDescent="0.25">
      <c r="A264" s="1">
        <v>217</v>
      </c>
      <c r="B264" s="2" t="s">
        <v>101</v>
      </c>
      <c r="C264" s="1" t="s">
        <v>10</v>
      </c>
      <c r="D264" s="1">
        <v>1</v>
      </c>
      <c r="E264" s="3">
        <v>18.3352</v>
      </c>
      <c r="F264" s="3">
        <v>18.3352</v>
      </c>
      <c r="G264" s="3">
        <v>18.3352</v>
      </c>
      <c r="H264" s="11">
        <v>18.3352</v>
      </c>
    </row>
    <row r="265" spans="1:8" x14ac:dyDescent="0.25">
      <c r="A265" s="1">
        <v>218</v>
      </c>
      <c r="B265" s="2" t="s">
        <v>101</v>
      </c>
      <c r="C265" s="1" t="s">
        <v>11</v>
      </c>
      <c r="D265" s="1">
        <v>89</v>
      </c>
      <c r="E265" s="3">
        <v>1.0150999999999999</v>
      </c>
      <c r="F265" s="3">
        <v>37.395699999999998</v>
      </c>
      <c r="G265" s="3">
        <v>6.8243</v>
      </c>
      <c r="H265" s="11">
        <v>3.9502999999999999</v>
      </c>
    </row>
    <row r="266" spans="1:8" x14ac:dyDescent="0.25">
      <c r="A266" s="4"/>
      <c r="B266" s="7" t="s">
        <v>102</v>
      </c>
      <c r="C266" s="5" t="s">
        <v>12</v>
      </c>
      <c r="D266" s="5">
        <v>232</v>
      </c>
      <c r="E266" s="8">
        <v>1.0032000000000001</v>
      </c>
      <c r="F266" s="8">
        <v>57.510899999999999</v>
      </c>
      <c r="G266" s="8">
        <v>6.9878</v>
      </c>
      <c r="H266" s="12">
        <v>4.6993999999999998</v>
      </c>
    </row>
    <row r="267" spans="1:8" x14ac:dyDescent="0.25">
      <c r="A267" s="1">
        <v>219</v>
      </c>
      <c r="B267" s="2"/>
      <c r="C267" s="1"/>
      <c r="D267" s="1"/>
      <c r="E267" s="3"/>
      <c r="F267" s="3"/>
      <c r="G267" s="3"/>
      <c r="H267" s="11"/>
    </row>
    <row r="268" spans="1:8" x14ac:dyDescent="0.25">
      <c r="A268" s="1">
        <v>220</v>
      </c>
      <c r="B268" s="2" t="s">
        <v>103</v>
      </c>
      <c r="C268" s="1" t="s">
        <v>7</v>
      </c>
      <c r="D268" s="1">
        <v>46</v>
      </c>
      <c r="E268" s="3">
        <v>1.2997000000000001</v>
      </c>
      <c r="F268" s="3">
        <v>131.8536</v>
      </c>
      <c r="G268" s="3">
        <v>17.795100000000001</v>
      </c>
      <c r="H268" s="11">
        <f>(9.9074+4.62)/2</f>
        <v>7.2637</v>
      </c>
    </row>
    <row r="269" spans="1:8" x14ac:dyDescent="0.25">
      <c r="A269" s="1">
        <v>221</v>
      </c>
      <c r="B269" s="2" t="s">
        <v>103</v>
      </c>
      <c r="C269" s="1" t="s">
        <v>8</v>
      </c>
      <c r="D269" s="1">
        <v>70</v>
      </c>
      <c r="E269" s="3">
        <v>1.1960999999999999</v>
      </c>
      <c r="F269" s="3">
        <v>40.8797</v>
      </c>
      <c r="G269" s="3">
        <v>7.5795000000000003</v>
      </c>
      <c r="H269" s="11">
        <v>4.2427999999999999</v>
      </c>
    </row>
    <row r="270" spans="1:8" x14ac:dyDescent="0.25">
      <c r="A270" s="1">
        <v>222</v>
      </c>
      <c r="B270" s="2" t="s">
        <v>103</v>
      </c>
      <c r="C270" s="1" t="s">
        <v>9</v>
      </c>
      <c r="D270" s="1">
        <v>29</v>
      </c>
      <c r="E270" s="3">
        <v>1.2323999999999999</v>
      </c>
      <c r="F270" s="3">
        <v>320.46879999999999</v>
      </c>
      <c r="G270" s="3">
        <v>36.457700000000003</v>
      </c>
      <c r="H270" s="11">
        <v>10.31</v>
      </c>
    </row>
    <row r="271" spans="1:8" x14ac:dyDescent="0.25">
      <c r="A271" s="1">
        <v>223</v>
      </c>
      <c r="B271" s="2" t="s">
        <v>103</v>
      </c>
      <c r="C271" s="1" t="s">
        <v>10</v>
      </c>
      <c r="D271" s="1">
        <v>12</v>
      </c>
      <c r="E271" s="3">
        <v>1.0613999999999999</v>
      </c>
      <c r="F271" s="3">
        <v>14.6447</v>
      </c>
      <c r="G271" s="3">
        <v>5.2007000000000003</v>
      </c>
      <c r="H271" s="11">
        <v>3.2342</v>
      </c>
    </row>
    <row r="272" spans="1:8" x14ac:dyDescent="0.25">
      <c r="A272" s="1">
        <v>224</v>
      </c>
      <c r="B272" s="2" t="s">
        <v>103</v>
      </c>
      <c r="C272" s="1" t="s">
        <v>11</v>
      </c>
      <c r="D272" s="1">
        <v>11</v>
      </c>
      <c r="E272" s="3">
        <v>1.6919</v>
      </c>
      <c r="F272" s="3">
        <v>15.6365</v>
      </c>
      <c r="G272" s="3">
        <v>4.5053000000000001</v>
      </c>
      <c r="H272" s="11">
        <v>2.2865000000000002</v>
      </c>
    </row>
    <row r="273" spans="1:8" x14ac:dyDescent="0.25">
      <c r="A273" s="4"/>
      <c r="B273" s="7" t="s">
        <v>104</v>
      </c>
      <c r="C273" s="5" t="s">
        <v>12</v>
      </c>
      <c r="D273" s="5">
        <v>193</v>
      </c>
      <c r="E273" s="8">
        <v>1.0613999999999999</v>
      </c>
      <c r="F273" s="8">
        <v>320.46879999999999</v>
      </c>
      <c r="G273" s="8">
        <v>14.5642</v>
      </c>
      <c r="H273" s="12">
        <v>6.2409999999999997</v>
      </c>
    </row>
    <row r="276" spans="1:8" x14ac:dyDescent="0.25">
      <c r="A276" s="9"/>
    </row>
    <row r="277" spans="1:8" x14ac:dyDescent="0.25">
      <c r="A277" s="14"/>
      <c r="B277" s="14"/>
      <c r="C277" s="14"/>
      <c r="D277" s="14"/>
      <c r="E277" s="14"/>
      <c r="F277" s="14"/>
      <c r="G277" s="14"/>
      <c r="H277" s="14"/>
    </row>
    <row r="278" spans="1:8" x14ac:dyDescent="0.25">
      <c r="A278" s="14"/>
      <c r="B278" s="14"/>
      <c r="C278" s="14"/>
      <c r="D278" s="14"/>
      <c r="E278" s="14"/>
      <c r="F278" s="14"/>
      <c r="G278" s="14"/>
      <c r="H278" s="14"/>
    </row>
    <row r="279" spans="1:8" x14ac:dyDescent="0.25">
      <c r="A279" s="14"/>
      <c r="B279" s="14"/>
      <c r="C279" s="14"/>
      <c r="D279" s="14"/>
      <c r="E279" s="14"/>
      <c r="F279" s="14"/>
      <c r="G279" s="14"/>
      <c r="H279" s="14"/>
    </row>
    <row r="280" spans="1:8" x14ac:dyDescent="0.25">
      <c r="A280" s="14"/>
      <c r="B280" s="14"/>
      <c r="C280" s="14"/>
      <c r="D280" s="14"/>
      <c r="E280" s="14"/>
      <c r="F280" s="14"/>
      <c r="G280" s="14"/>
      <c r="H280" s="14"/>
    </row>
    <row r="281" spans="1:8" x14ac:dyDescent="0.25">
      <c r="A281" s="14"/>
      <c r="B281" s="14"/>
      <c r="C281" s="14"/>
      <c r="D281" s="14"/>
      <c r="E281" s="14"/>
      <c r="F281" s="14"/>
      <c r="G281" s="14"/>
      <c r="H281" s="14"/>
    </row>
    <row r="282" spans="1:8" x14ac:dyDescent="0.25">
      <c r="A282" s="14"/>
      <c r="B282" s="14"/>
      <c r="C282" s="14"/>
      <c r="D282" s="14"/>
      <c r="E282" s="14"/>
      <c r="F282" s="14"/>
      <c r="G282" s="14"/>
      <c r="H282" s="14"/>
    </row>
  </sheetData>
  <mergeCells count="8">
    <mergeCell ref="A280:H280"/>
    <mergeCell ref="A281:H281"/>
    <mergeCell ref="A282:H282"/>
    <mergeCell ref="A277:H277"/>
    <mergeCell ref="A1:H1"/>
    <mergeCell ref="A2:H2"/>
    <mergeCell ref="A278:H278"/>
    <mergeCell ref="A279:H27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2026-05-24T13:49:17Z</dcterms:created>
  <dcterms:modified xsi:type="dcterms:W3CDTF">2026-05-26T03:12:55Z</dcterms:modified>
</cp:coreProperties>
</file>